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9200" windowHeight="7000"/>
  </bookViews>
  <sheets>
    <sheet name="车辆需求" sheetId="3" r:id="rId1"/>
    <sheet name="门店地址常温" sheetId="4" r:id="rId2"/>
    <sheet name="门店地址定温" sheetId="5"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<sst xmlns="http://schemas.openxmlformats.org/spreadsheetml/2006/main" count="714" uniqueCount="200">
  <si>
    <t>2026-2029年永辉超市华北物流园运输配送服务车辆需求表</t>
  </si>
  <si>
    <t>标段</t>
  </si>
  <si>
    <t>车型</t>
  </si>
  <si>
    <t>单位</t>
  </si>
  <si>
    <t>车辆需求</t>
  </si>
  <si>
    <t>常温</t>
  </si>
  <si>
    <t>冷藏</t>
  </si>
  <si>
    <t>小计</t>
  </si>
  <si>
    <t>自有车数量
（不低于75%,13.5M无需自有车辆）</t>
  </si>
  <si>
    <t>自有车辆中冷藏车数量（不低于75%，13.5M无需自有车辆）</t>
  </si>
  <si>
    <t>标段一</t>
  </si>
  <si>
    <t>4.2M</t>
  </si>
  <si>
    <t>辆</t>
  </si>
  <si>
    <t>6.8M</t>
  </si>
  <si>
    <t>7.6M</t>
  </si>
  <si>
    <t>9.6M</t>
  </si>
  <si>
    <t>13.5M</t>
  </si>
  <si>
    <t>合计</t>
  </si>
  <si>
    <t>标段二</t>
  </si>
  <si>
    <t>标段三</t>
  </si>
  <si>
    <t>总计</t>
  </si>
  <si>
    <t>备注：以上车辆数量仅供本次磋商的价格统计，实际发生以后续业务确认为准。</t>
  </si>
  <si>
    <t>序号</t>
  </si>
  <si>
    <t>区域</t>
  </si>
  <si>
    <t>门店编码</t>
  </si>
  <si>
    <t>门店名称</t>
  </si>
  <si>
    <t>地址</t>
  </si>
  <si>
    <t>门店公里数</t>
  </si>
  <si>
    <t>区间</t>
  </si>
  <si>
    <t>备注(闭店时间）</t>
  </si>
  <si>
    <t>1标段</t>
  </si>
  <si>
    <t>张家口市</t>
  </si>
  <si>
    <t>永辉河北张家口市--宣化店</t>
  </si>
  <si>
    <t>河北省张家口市宣化区宣府大街99号</t>
  </si>
  <si>
    <t>201-400KM</t>
  </si>
  <si>
    <t>永辉河北张家口市--容辰广场店</t>
  </si>
  <si>
    <t>河北省张家口市桥东区胜利北街容辰庄园商业综合体</t>
  </si>
  <si>
    <t>永辉河北张家口市--尚峰广场店</t>
  </si>
  <si>
    <t>河北省张家口市桥西区至善街与长青路交叉口</t>
  </si>
  <si>
    <t>永辉河北张家口市--崇礼店</t>
  </si>
  <si>
    <t>河北省张家口市崇礼区裕兴路与东汉路交叉口</t>
  </si>
  <si>
    <t>永辉河北张家口市--元都广场店</t>
  </si>
  <si>
    <t>河北省张家口市张北县光华北大街与兴华东路交口</t>
  </si>
  <si>
    <t>北京市</t>
  </si>
  <si>
    <t>永辉北京丰台区--丰科万达店</t>
  </si>
  <si>
    <t>北京市丰台区花乡四合庄丰台万达广场购物中心</t>
  </si>
  <si>
    <t>51-100KM</t>
  </si>
  <si>
    <t>永辉北京丰台区--槐房万达广场店</t>
  </si>
  <si>
    <t>北京市丰台区槐房万达广场购物中心</t>
  </si>
  <si>
    <t>永辉北京丰台区--千禧街店</t>
  </si>
  <si>
    <t>北京市丰台区靛厂路千禧商业街</t>
  </si>
  <si>
    <t>永辉北京丰台区--西铁营万达广场店</t>
  </si>
  <si>
    <t>北京市丰台区南苑乡西铁营村西铁营中路1号院</t>
  </si>
  <si>
    <t>95IC</t>
  </si>
  <si>
    <t>永辉北京门头沟区--中骏世界城店</t>
  </si>
  <si>
    <t>北京市门头沟区S1号线地铁桥户营站</t>
  </si>
  <si>
    <t>永辉北京石景山区--鲁谷店</t>
  </si>
  <si>
    <t>北京市石景山区鲁谷大街东侧</t>
  </si>
  <si>
    <t>永辉北京石景山区--喜隆多店</t>
  </si>
  <si>
    <t>北京市石景山区阜石路300号喜隆多购物中心</t>
  </si>
  <si>
    <t>95KF</t>
  </si>
  <si>
    <t>永辉北京市昌平区--温都水城广场店</t>
  </si>
  <si>
    <t>北京市昌平区北七家镇郑</t>
  </si>
  <si>
    <t>2标段</t>
  </si>
  <si>
    <t>天津市</t>
  </si>
  <si>
    <t>永辉天津武清区--武清大光明店</t>
  </si>
  <si>
    <t>天津市武清开发区大光明中心</t>
  </si>
  <si>
    <t>21-50KM</t>
  </si>
  <si>
    <t>永辉天津南开区--熙悦汇购物中心店</t>
  </si>
  <si>
    <t>天津市南开区黄河道（密云路）熙悦汇购物中心</t>
  </si>
  <si>
    <t>永辉天津东丽区--SM广场店</t>
  </si>
  <si>
    <t>天津市空港经济区环河北路168号</t>
  </si>
  <si>
    <t>永辉天津滨海新区--塘沽万达店</t>
  </si>
  <si>
    <t>天津市滨海新区建材路与解放路交口</t>
  </si>
  <si>
    <t>101-200KM</t>
  </si>
  <si>
    <t>北京房山印象城店</t>
  </si>
  <si>
    <t>北京市房山区长阳起步区5号中粮万科长阳半鸟</t>
  </si>
  <si>
    <t>95KG</t>
  </si>
  <si>
    <t>永辉北京朝阳区--百子湾店</t>
  </si>
  <si>
    <t>北京市朝阳区百子湾路1</t>
  </si>
  <si>
    <t>永辉北京朝阳区--龙湖长楹天街店</t>
  </si>
  <si>
    <t>北京市朝阳区朝阳北路(管庄路口)万象新天四区对面</t>
  </si>
  <si>
    <t>永辉北京大兴区--大兴康庄店</t>
  </si>
  <si>
    <t>北京市大兴区枣园路康庄中项C市场</t>
  </si>
  <si>
    <t>永辉北京大兴区--鸿坤理想城店</t>
  </si>
  <si>
    <t>北京市大兴区西红门宏福路与欣旺大街交汇处</t>
  </si>
  <si>
    <t>永辉北京大兴区--旧宫店</t>
  </si>
  <si>
    <t>北京市大兴区旧宫镇小红门路39号</t>
  </si>
  <si>
    <t>永辉北京大兴区--天宫院店</t>
  </si>
  <si>
    <t>北京市大兴区思邈路与新源大街交叉口北侧210米路西</t>
  </si>
  <si>
    <t>95I8</t>
  </si>
  <si>
    <t>永辉北京市--大兴瀛海店</t>
  </si>
  <si>
    <t>北京市大兴区瀛海地铁站西南侧300米</t>
  </si>
  <si>
    <t>太原市</t>
  </si>
  <si>
    <t>W09301</t>
  </si>
  <si>
    <t>山西太原常温物流中心</t>
  </si>
  <si>
    <t>太原市小店区宏业路8号京东亚洲一号2号库二层1至3分区（永辉物流）</t>
  </si>
  <si>
    <t>401-600KM</t>
  </si>
  <si>
    <t>3标段</t>
  </si>
  <si>
    <t>沈阳市</t>
  </si>
  <si>
    <t>W01601</t>
  </si>
  <si>
    <t>东北食品用品配送中心</t>
  </si>
  <si>
    <t>辽宁省沈阳市于洪区丁香村广业西路118号东北永辉仓储中心</t>
  </si>
  <si>
    <t>601以上KM</t>
  </si>
  <si>
    <t>永辉辽宁沈阳市--汪河路店</t>
  </si>
  <si>
    <t>辽宁省沈阳市于洪新城汪河路115号碧桂园.银河城</t>
  </si>
  <si>
    <t>永辉辽宁沈阳市--沈北华强城店</t>
  </si>
  <si>
    <t>辽宁省沈阳市道义南大街与正良一路交口西北角</t>
  </si>
  <si>
    <t>95G0</t>
  </si>
  <si>
    <t>永辉辽宁省沈阳市沈北新区新城吾悦广场店</t>
  </si>
  <si>
    <t>辽宁省沈阳市沈北新区蒲河路33号沈北新城吾悦广场</t>
  </si>
  <si>
    <t>95HS</t>
  </si>
  <si>
    <t>永辉辽宁省沈阳市--浑南区龙湖天街店</t>
  </si>
  <si>
    <t>辽宁省沈阳市浑南区沈中大街与高深东路交口西北角</t>
  </si>
  <si>
    <t>秦皇岛市</t>
  </si>
  <si>
    <t>90M4</t>
  </si>
  <si>
    <t>永辉河北秦皇岛河北大街秦皇岛茂业店</t>
  </si>
  <si>
    <t>河北省秦皇岛市河北大街与文昌路交汇处西北角秦皇岛茂业天地</t>
  </si>
  <si>
    <t>90T2</t>
  </si>
  <si>
    <t>永辉河北秦皇岛燕山大街秦皇岛万达店</t>
  </si>
  <si>
    <t>河北省秦皇岛市海港区北环路街道燕山大街</t>
  </si>
  <si>
    <t>9M6Y</t>
  </si>
  <si>
    <t>永辉河北秦皇岛--蔚蓝海岸前置仓</t>
  </si>
  <si>
    <t>河北省秦皇岛市北戴河区北戴河新区远洋蔚蓝海岸邻里中心</t>
  </si>
  <si>
    <t>唐山市</t>
  </si>
  <si>
    <t>95DP</t>
  </si>
  <si>
    <t>永辉河北唐山市--新城吾悦广场店</t>
  </si>
  <si>
    <t>河北省唐山市路北区学院路与长宁道交叉口</t>
  </si>
  <si>
    <t>济南市</t>
  </si>
  <si>
    <t>95I1</t>
  </si>
  <si>
    <t>永辉山东省济南市--中海华山环宇城店</t>
  </si>
  <si>
    <t>山东省济南市历城区二环东路1688号</t>
  </si>
  <si>
    <t>95DC</t>
  </si>
  <si>
    <t>永辉山东济南市-奥体天街店</t>
  </si>
  <si>
    <t>山东省济南市历下区济南市历下区奥体西路与礼耕路交汇处西南角</t>
  </si>
  <si>
    <t>95IE</t>
  </si>
  <si>
    <t>永辉山东济南市-历城区北宸龙湖天街店</t>
  </si>
  <si>
    <t>山东省济南市历城区工业</t>
  </si>
  <si>
    <t>泰安市</t>
  </si>
  <si>
    <t>90R9</t>
  </si>
  <si>
    <t>永辉山东泰安岱岳区--爱琴海店</t>
  </si>
  <si>
    <t>山东省泰安市岱岳区天平湖路与梅山西路交叉口</t>
  </si>
  <si>
    <t>95JP</t>
  </si>
  <si>
    <t>永辉北京市顺义区--卧龙悦购店</t>
  </si>
  <si>
    <t>北京市顺义区顺西路67</t>
  </si>
  <si>
    <t>永辉北京通州区--半壁店</t>
  </si>
  <si>
    <t>北京市通州区梨园镇半壁店怡乐南街东段</t>
  </si>
  <si>
    <t>永辉北京通州区--通州万达店</t>
  </si>
  <si>
    <t>北京市通州区永顺镇北苑商务区万达广场</t>
  </si>
  <si>
    <t>永辉北京通州区--世界村店</t>
  </si>
  <si>
    <t>北京市通州区马驹桥镇世界村</t>
  </si>
  <si>
    <t>廊坊市</t>
  </si>
  <si>
    <t>90W1</t>
  </si>
  <si>
    <t>永辉河北廊坊市三河市燕郊上上城店</t>
  </si>
  <si>
    <t>河北省廊坊市三河市燕郊开发区学院大街北侧成福澜苑44号楼商贸</t>
  </si>
  <si>
    <t>说明：
1.以上门店公里数参考现行商公里数及高德地图货车运输路线公里数，作为本次报价参考，对运输线路及公里数有争议的，最终结算里程以物流中心核定的车辆实际运输距离为准；
2.上述为现有配送服务门店，合同期内新增门店/仓也属本次磋商范围，并按合同规定单价进行承接运输服务；
3.支持冷冻、冷藏、猪肉、果蔬多温层配送。</t>
  </si>
  <si>
    <t>包头市</t>
  </si>
  <si>
    <t>95JL</t>
  </si>
  <si>
    <t>永辉内蒙古包头市--万科印象城店</t>
  </si>
  <si>
    <t>内蒙古自治区包头市青山</t>
  </si>
  <si>
    <t>95I3</t>
  </si>
  <si>
    <t>永辉内蒙古包头市--昆区新城吾悦广场店</t>
  </si>
  <si>
    <t>内蒙古自治区包头市昆都仑区新城吾悦</t>
  </si>
  <si>
    <t>呼和浩特</t>
  </si>
  <si>
    <t>95KQ</t>
  </si>
  <si>
    <t>呼和浩特玉泉凯德店</t>
  </si>
  <si>
    <t>内蒙古呼和浩特市玉泉区锡林郭勒南路与鄂尔多斯大街交汇处西南角</t>
  </si>
  <si>
    <t>大同市</t>
  </si>
  <si>
    <t>永辉山西大同市--大同万达店</t>
  </si>
  <si>
    <t>山西省大同市南环路与永和路交汇处东北角</t>
  </si>
  <si>
    <t>永辉山西太原市--太原万达店</t>
  </si>
  <si>
    <t>山西省太原市杏花岭区解放路（北大街）万达广场</t>
  </si>
  <si>
    <t>永辉山西太原市-并州路店</t>
  </si>
  <si>
    <t>山西省太原市迎泽区并州路与并州东街交口</t>
  </si>
  <si>
    <t>95GH</t>
  </si>
  <si>
    <t>永辉山西太原市--望府广场店</t>
  </si>
  <si>
    <t>山西省太原市杏花岭区府东街延线(近东中环路)</t>
  </si>
  <si>
    <t>石家庄市</t>
  </si>
  <si>
    <t>石家庄民心广场店</t>
  </si>
  <si>
    <t>河北省石家庄市桥西区维明南大街民心广场</t>
  </si>
  <si>
    <t>小马仓储店</t>
  </si>
  <si>
    <t>河北省石家庄市裕华区槐安东路153号</t>
  </si>
  <si>
    <t>90A9</t>
  </si>
  <si>
    <t>长安万达广场店</t>
  </si>
  <si>
    <t>河北省石家庄长安区谈固大街与中山东路交汇处</t>
  </si>
  <si>
    <t>保定市</t>
  </si>
  <si>
    <t>90R7</t>
  </si>
  <si>
    <t>永辉河北保定市--未来石万达广场店</t>
  </si>
  <si>
    <t>河北省保定市七一东路与东三环交汇处西北角</t>
  </si>
  <si>
    <t>95E1</t>
  </si>
  <si>
    <t>永辉河北保定市--定州万达店</t>
  </si>
  <si>
    <t>保定市定州市迎宾大道与北门街交汇处东南侧</t>
  </si>
  <si>
    <t>永辉北京房山区--长阳半岛店</t>
  </si>
  <si>
    <t>沈北吾悦</t>
  </si>
  <si>
    <t>汪河路</t>
  </si>
  <si>
    <t>浑南区龙湖天街店</t>
  </si>
  <si>
    <t>沈北华强城店</t>
  </si>
  <si>
    <t>W01802</t>
  </si>
  <si>
    <t>东北生鲜配送中心</t>
  </si>
  <si>
    <r>
      <rPr>
        <sz val="9"/>
        <rFont val="宋体"/>
        <charset val="134"/>
        <scheme val="minor"/>
      </rPr>
      <t xml:space="preserve">说明：
</t>
    </r>
    <r>
      <rPr>
        <sz val="9"/>
        <color theme="1"/>
        <rFont val="宋体"/>
        <charset val="134"/>
        <scheme val="minor"/>
      </rPr>
      <t>1.以上门店公里数参考现行商公里数及高德地图货车运输路线公里数，作为本次报价参考，对运输线路及公里数有争议的，最终结算里程以物流中心核定的车辆实际运输距离为准；</t>
    </r>
    <r>
      <rPr>
        <sz val="9"/>
        <rFont val="宋体"/>
        <charset val="134"/>
        <scheme val="minor"/>
      </rPr>
      <t xml:space="preserve">
2.上述为现有配送服务门店，合同期内新增门店/仓也属本次磋商范围，并按合同规定单价进行承接运输服务；
3.支持冷冻、冷藏、猪肉、果蔬多温层配送。</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</si>
</sst>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s>
  <fonts count="32">
    <font>
      <sz val="11"/>
      <color theme="1"/>
      <name val="宋体"/>
      <charset val="134"/>
      <scheme val="minor"/>
    </font>
    <font>
      <sz val="11"/>
      <color theme="1"/>
      <name val="宋体"/>
      <charset val="134"/>
      <scheme val="major"/>
    </font>
    <font>
      <sz val="11"/>
      <name val="宋体"/>
      <charset val="134"/>
      <scheme val="major"/>
    </font>
    <font>
      <sz val="11"/>
      <color rgb="FF000000"/>
      <name val="宋体"/>
      <charset val="134"/>
      <scheme val="major"/>
    </font>
    <font>
      <sz val="9"/>
      <name val="宋体"/>
      <charset val="134"/>
      <scheme val="minor"/>
    </font>
    <font>
      <sz val="11"/>
      <color indexed="8"/>
      <name val="宋体"/>
      <charset val="134"/>
      <scheme val="minor"/>
    </font>
    <font>
      <sz val="11"/>
      <name val="宋体"/>
      <charset val="134"/>
      <scheme val="minor"/>
    </font>
    <font>
      <b/>
      <sz val="12"/>
      <name val="宋体"/>
      <charset val="134"/>
      <scheme val="minor"/>
    </font>
    <font>
      <sz val="10"/>
      <name val="宋体"/>
      <charset val="134"/>
      <scheme val="minor"/>
    </font>
    <font>
      <sz val="10"/>
      <color theme="1"/>
      <name val="宋体"/>
      <charset val="134"/>
      <scheme val="minor"/>
    </font>
    <font>
      <sz val="10"/>
      <color rgb="FFFF0000"/>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color theme="1"/>
      <name val="宋体"/>
      <charset val="134"/>
      <scheme val="minor"/>
    </font>
  </fonts>
  <fills count="39">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3" tint="0.399578844569231"/>
        <bgColor indexed="64"/>
      </patternFill>
    </fill>
    <fill>
      <patternFill patternType="solid">
        <fgColor theme="3" tint="0.399731437116611"/>
        <bgColor indexed="64"/>
      </patternFill>
    </fill>
    <fill>
      <patternFill patternType="solid">
        <fgColor theme="3" tint="0.399914548173467"/>
        <bgColor indexed="64"/>
      </patternFill>
    </fill>
    <fill>
      <patternFill patternType="solid">
        <fgColor theme="3"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diagonal/>
    </border>
    <border>
      <left style="hair">
        <color auto="1"/>
      </left>
      <right/>
      <top style="hair">
        <color auto="1"/>
      </top>
      <bottom style="hair">
        <color auto="1"/>
      </bottom>
      <diagonal/>
    </border>
    <border>
      <left/>
      <right/>
      <top style="hair">
        <color auto="1"/>
      </top>
      <bottom style="hair">
        <color auto="1"/>
      </bottom>
      <diagonal/>
    </border>
    <border>
      <left/>
      <right style="hair">
        <color auto="1"/>
      </right>
      <top style="hair">
        <color auto="1"/>
      </top>
      <bottom style="hair">
        <color auto="1"/>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diagonal/>
    </border>
    <border>
      <left style="hair">
        <color auto="1"/>
      </left>
      <right style="hair">
        <color auto="1"/>
      </right>
      <top/>
      <bottom style="hair">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0" fillId="8" borderId="11"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12" applyNumberFormat="0" applyFill="0" applyAlignment="0" applyProtection="0">
      <alignment vertical="center"/>
    </xf>
    <xf numFmtId="0" fontId="18" fillId="0" borderId="12" applyNumberFormat="0" applyFill="0" applyAlignment="0" applyProtection="0">
      <alignment vertical="center"/>
    </xf>
    <xf numFmtId="0" fontId="19" fillId="0" borderId="13" applyNumberFormat="0" applyFill="0" applyAlignment="0" applyProtection="0">
      <alignment vertical="center"/>
    </xf>
    <xf numFmtId="0" fontId="19" fillId="0" borderId="0" applyNumberFormat="0" applyFill="0" applyBorder="0" applyAlignment="0" applyProtection="0">
      <alignment vertical="center"/>
    </xf>
    <xf numFmtId="0" fontId="20" fillId="9" borderId="14" applyNumberFormat="0" applyAlignment="0" applyProtection="0">
      <alignment vertical="center"/>
    </xf>
    <xf numFmtId="0" fontId="21" fillId="10" borderId="15" applyNumberFormat="0" applyAlignment="0" applyProtection="0">
      <alignment vertical="center"/>
    </xf>
    <xf numFmtId="0" fontId="22" fillId="10" borderId="14" applyNumberFormat="0" applyAlignment="0" applyProtection="0">
      <alignment vertical="center"/>
    </xf>
    <xf numFmtId="0" fontId="23" fillId="11" borderId="16" applyNumberFormat="0" applyAlignment="0" applyProtection="0">
      <alignment vertical="center"/>
    </xf>
    <xf numFmtId="0" fontId="24" fillId="0" borderId="17" applyNumberFormat="0" applyFill="0" applyAlignment="0" applyProtection="0">
      <alignment vertical="center"/>
    </xf>
    <xf numFmtId="0" fontId="25" fillId="0" borderId="18" applyNumberFormat="0" applyFill="0" applyAlignment="0" applyProtection="0">
      <alignment vertical="center"/>
    </xf>
    <xf numFmtId="0" fontId="26" fillId="12" borderId="0" applyNumberFormat="0" applyBorder="0" applyAlignment="0" applyProtection="0">
      <alignment vertical="center"/>
    </xf>
    <xf numFmtId="0" fontId="27" fillId="13" borderId="0" applyNumberFormat="0" applyBorder="0" applyAlignment="0" applyProtection="0">
      <alignment vertical="center"/>
    </xf>
    <xf numFmtId="0" fontId="28" fillId="14" borderId="0" applyNumberFormat="0" applyBorder="0" applyAlignment="0" applyProtection="0">
      <alignment vertical="center"/>
    </xf>
    <xf numFmtId="0" fontId="29" fillId="15" borderId="0" applyNumberFormat="0" applyBorder="0" applyAlignment="0" applyProtection="0">
      <alignment vertical="center"/>
    </xf>
    <xf numFmtId="0" fontId="30" fillId="16" borderId="0" applyNumberFormat="0" applyBorder="0" applyAlignment="0" applyProtection="0">
      <alignment vertical="center"/>
    </xf>
    <xf numFmtId="0" fontId="30" fillId="17" borderId="0" applyNumberFormat="0" applyBorder="0" applyAlignment="0" applyProtection="0">
      <alignment vertical="center"/>
    </xf>
    <xf numFmtId="0" fontId="29" fillId="18" borderId="0" applyNumberFormat="0" applyBorder="0" applyAlignment="0" applyProtection="0">
      <alignment vertical="center"/>
    </xf>
    <xf numFmtId="0" fontId="29" fillId="19" borderId="0" applyNumberFormat="0" applyBorder="0" applyAlignment="0" applyProtection="0">
      <alignment vertical="center"/>
    </xf>
    <xf numFmtId="0" fontId="30" fillId="20" borderId="0" applyNumberFormat="0" applyBorder="0" applyAlignment="0" applyProtection="0">
      <alignment vertical="center"/>
    </xf>
    <xf numFmtId="0" fontId="30" fillId="21" borderId="0" applyNumberFormat="0" applyBorder="0" applyAlignment="0" applyProtection="0">
      <alignment vertical="center"/>
    </xf>
    <xf numFmtId="0" fontId="29" fillId="22" borderId="0" applyNumberFormat="0" applyBorder="0" applyAlignment="0" applyProtection="0">
      <alignment vertical="center"/>
    </xf>
    <xf numFmtId="0" fontId="29" fillId="23" borderId="0" applyNumberFormat="0" applyBorder="0" applyAlignment="0" applyProtection="0">
      <alignment vertical="center"/>
    </xf>
    <xf numFmtId="0" fontId="30" fillId="24" borderId="0" applyNumberFormat="0" applyBorder="0" applyAlignment="0" applyProtection="0">
      <alignment vertical="center"/>
    </xf>
    <xf numFmtId="0" fontId="30" fillId="25" borderId="0" applyNumberFormat="0" applyBorder="0" applyAlignment="0" applyProtection="0">
      <alignment vertical="center"/>
    </xf>
    <xf numFmtId="0" fontId="29" fillId="26" borderId="0" applyNumberFormat="0" applyBorder="0" applyAlignment="0" applyProtection="0">
      <alignment vertical="center"/>
    </xf>
    <xf numFmtId="0" fontId="29" fillId="27" borderId="0" applyNumberFormat="0" applyBorder="0" applyAlignment="0" applyProtection="0">
      <alignment vertical="center"/>
    </xf>
    <xf numFmtId="0" fontId="30" fillId="28" borderId="0" applyNumberFormat="0" applyBorder="0" applyAlignment="0" applyProtection="0">
      <alignment vertical="center"/>
    </xf>
    <xf numFmtId="0" fontId="30" fillId="29" borderId="0" applyNumberFormat="0" applyBorder="0" applyAlignment="0" applyProtection="0">
      <alignment vertical="center"/>
    </xf>
    <xf numFmtId="0" fontId="29" fillId="30" borderId="0" applyNumberFormat="0" applyBorder="0" applyAlignment="0" applyProtection="0">
      <alignment vertical="center"/>
    </xf>
    <xf numFmtId="0" fontId="29" fillId="31" borderId="0" applyNumberFormat="0" applyBorder="0" applyAlignment="0" applyProtection="0">
      <alignment vertical="center"/>
    </xf>
    <xf numFmtId="0" fontId="30" fillId="32" borderId="0" applyNumberFormat="0" applyBorder="0" applyAlignment="0" applyProtection="0">
      <alignment vertical="center"/>
    </xf>
    <xf numFmtId="0" fontId="30" fillId="33" borderId="0" applyNumberFormat="0" applyBorder="0" applyAlignment="0" applyProtection="0">
      <alignment vertical="center"/>
    </xf>
    <xf numFmtId="0" fontId="29" fillId="34" borderId="0" applyNumberFormat="0" applyBorder="0" applyAlignment="0" applyProtection="0">
      <alignment vertical="center"/>
    </xf>
    <xf numFmtId="0" fontId="29" fillId="35" borderId="0" applyNumberFormat="0" applyBorder="0" applyAlignment="0" applyProtection="0">
      <alignment vertical="center"/>
    </xf>
    <xf numFmtId="0" fontId="30" fillId="36" borderId="0" applyNumberFormat="0" applyBorder="0" applyAlignment="0" applyProtection="0">
      <alignment vertical="center"/>
    </xf>
    <xf numFmtId="0" fontId="30" fillId="37" borderId="0" applyNumberFormat="0" applyBorder="0" applyAlignment="0" applyProtection="0">
      <alignment vertical="center"/>
    </xf>
    <xf numFmtId="0" fontId="29" fillId="38" borderId="0" applyNumberFormat="0" applyBorder="0" applyAlignment="0" applyProtection="0">
      <alignment vertical="center"/>
    </xf>
  </cellStyleXfs>
  <cellXfs count="44">
    <xf numFmtId="0" fontId="0" fillId="0" borderId="0" xfId="0">
      <alignment vertical="center"/>
    </xf>
    <xf numFmtId="0" fontId="1" fillId="0" borderId="0" xfId="0" applyFont="1" applyFill="1" applyAlignment="1">
      <alignment horizontal="center" vertical="center"/>
    </xf>
    <xf numFmtId="0" fontId="1" fillId="0" borderId="1" xfId="0" applyFont="1" applyFill="1" applyBorder="1" applyAlignment="1">
      <alignment horizontal="center" vertical="center"/>
    </xf>
    <xf numFmtId="0" fontId="2" fillId="2" borderId="1" xfId="0" applyNumberFormat="1" applyFont="1" applyFill="1" applyBorder="1" applyAlignment="1">
      <alignment horizontal="center" vertical="center"/>
    </xf>
    <xf numFmtId="0" fontId="1" fillId="0" borderId="1" xfId="0" applyFont="1" applyFill="1" applyBorder="1" applyAlignment="1">
      <alignment horizontal="center"/>
    </xf>
    <xf numFmtId="0" fontId="3" fillId="0" borderId="2" xfId="0" applyFont="1" applyFill="1" applyBorder="1" applyAlignment="1">
      <alignment horizontal="center" vertical="center"/>
    </xf>
    <xf numFmtId="0" fontId="1" fillId="2" borderId="1" xfId="0" applyFont="1" applyFill="1" applyBorder="1" applyAlignment="1">
      <alignment horizontal="center" vertical="center"/>
    </xf>
    <xf numFmtId="49" fontId="2" fillId="2" borderId="1" xfId="0" applyNumberFormat="1" applyFont="1" applyFill="1" applyBorder="1" applyAlignment="1">
      <alignment horizontal="center" vertical="center"/>
    </xf>
    <xf numFmtId="0" fontId="1" fillId="2" borderId="1" xfId="0" applyNumberFormat="1" applyFont="1" applyFill="1" applyBorder="1" applyAlignment="1">
      <alignment horizontal="center" vertical="center"/>
    </xf>
    <xf numFmtId="0" fontId="1" fillId="3" borderId="1" xfId="0" applyFont="1" applyFill="1" applyBorder="1" applyAlignment="1">
      <alignment horizontal="center" vertical="center"/>
    </xf>
    <xf numFmtId="0" fontId="2" fillId="3" borderId="1" xfId="0" applyNumberFormat="1" applyFont="1" applyFill="1" applyBorder="1" applyAlignment="1">
      <alignment horizontal="center" vertical="center"/>
    </xf>
    <xf numFmtId="0" fontId="4" fillId="0" borderId="0" xfId="0" applyFont="1" applyFill="1" applyBorder="1" applyAlignment="1">
      <alignment horizontal="left" vertical="top" wrapText="1"/>
    </xf>
    <xf numFmtId="0" fontId="0" fillId="0" borderId="0" xfId="0" applyFont="1" applyFill="1" applyAlignment="1">
      <alignment horizontal="center" vertical="center"/>
    </xf>
    <xf numFmtId="0" fontId="0" fillId="0" borderId="1" xfId="0" applyFont="1" applyFill="1" applyBorder="1" applyAlignment="1">
      <alignment horizontal="center" vertical="center"/>
    </xf>
    <xf numFmtId="0" fontId="0" fillId="2" borderId="1" xfId="0" applyFont="1" applyFill="1" applyBorder="1" applyAlignment="1">
      <alignment horizontal="center"/>
    </xf>
    <xf numFmtId="0" fontId="0" fillId="0" borderId="1" xfId="0" applyFont="1" applyFill="1" applyBorder="1" applyAlignment="1">
      <alignment horizontal="center"/>
    </xf>
    <xf numFmtId="0" fontId="0" fillId="3" borderId="1" xfId="0" applyFont="1" applyFill="1" applyBorder="1" applyAlignment="1">
      <alignment horizontal="center" vertical="center"/>
    </xf>
    <xf numFmtId="0" fontId="0" fillId="3" borderId="1" xfId="0" applyFont="1" applyFill="1" applyBorder="1" applyAlignment="1">
      <alignment horizontal="center"/>
    </xf>
    <xf numFmtId="0" fontId="5" fillId="2" borderId="1" xfId="0" applyFont="1" applyFill="1" applyBorder="1" applyAlignment="1">
      <alignment horizontal="center" vertical="center"/>
    </xf>
    <xf numFmtId="0" fontId="0" fillId="0" borderId="3" xfId="0" applyFont="1" applyFill="1" applyBorder="1" applyAlignment="1">
      <alignment horizontal="left" vertical="top" wrapText="1"/>
    </xf>
    <xf numFmtId="0" fontId="6" fillId="0" borderId="3" xfId="0" applyFont="1" applyFill="1" applyBorder="1" applyAlignment="1">
      <alignment horizontal="left" vertical="top" wrapText="1"/>
    </xf>
    <xf numFmtId="0" fontId="0" fillId="0" borderId="0" xfId="0" applyFill="1" applyAlignment="1">
      <alignment horizontal="center" vertical="center"/>
    </xf>
    <xf numFmtId="0" fontId="7" fillId="0" borderId="4" xfId="0" applyFont="1" applyFill="1" applyBorder="1" applyAlignment="1">
      <alignment horizontal="center" vertical="center"/>
    </xf>
    <xf numFmtId="0" fontId="7" fillId="0" borderId="5" xfId="0" applyFont="1" applyFill="1" applyBorder="1" applyAlignment="1">
      <alignment horizontal="center" vertical="center"/>
    </xf>
    <xf numFmtId="0" fontId="7" fillId="0" borderId="6" xfId="0" applyFont="1" applyFill="1" applyBorder="1" applyAlignment="1">
      <alignment horizontal="center" vertical="center"/>
    </xf>
    <xf numFmtId="0" fontId="8" fillId="4" borderId="7" xfId="0" applyFont="1" applyFill="1" applyBorder="1" applyAlignment="1">
      <alignment horizontal="center" vertical="center"/>
    </xf>
    <xf numFmtId="176" fontId="8" fillId="5" borderId="7" xfId="0" applyNumberFormat="1" applyFont="1" applyFill="1" applyBorder="1" applyAlignment="1">
      <alignment horizontal="center" vertical="center"/>
    </xf>
    <xf numFmtId="0" fontId="9" fillId="5" borderId="7" xfId="0" applyFont="1" applyFill="1" applyBorder="1" applyAlignment="1">
      <alignment horizontal="center" vertical="center" wrapText="1"/>
    </xf>
    <xf numFmtId="176" fontId="9" fillId="5" borderId="7" xfId="0" applyNumberFormat="1" applyFont="1" applyFill="1" applyBorder="1" applyAlignment="1">
      <alignment horizontal="center" vertical="center" wrapText="1"/>
    </xf>
    <xf numFmtId="0" fontId="0" fillId="6" borderId="7" xfId="0" applyFont="1" applyFill="1" applyBorder="1" applyAlignment="1">
      <alignment horizontal="center" vertical="center" wrapText="1"/>
    </xf>
    <xf numFmtId="0" fontId="10" fillId="5" borderId="7" xfId="0" applyFont="1" applyFill="1" applyBorder="1" applyAlignment="1">
      <alignment horizontal="center" vertical="center" wrapText="1"/>
    </xf>
    <xf numFmtId="0" fontId="8" fillId="0" borderId="8" xfId="0" applyFont="1" applyFill="1" applyBorder="1" applyAlignment="1">
      <alignment horizontal="center" vertical="center"/>
    </xf>
    <xf numFmtId="0" fontId="8" fillId="0" borderId="7" xfId="0" applyFont="1" applyFill="1" applyBorder="1" applyAlignment="1">
      <alignment horizontal="center" vertical="center"/>
    </xf>
    <xf numFmtId="176" fontId="8" fillId="2" borderId="7" xfId="0" applyNumberFormat="1" applyFont="1" applyFill="1" applyBorder="1" applyAlignment="1">
      <alignment horizontal="center" vertical="center"/>
    </xf>
    <xf numFmtId="0" fontId="0" fillId="0" borderId="7" xfId="0" applyFill="1" applyBorder="1" applyAlignment="1">
      <alignment horizontal="center" vertical="center"/>
    </xf>
    <xf numFmtId="176" fontId="11" fillId="0" borderId="7" xfId="0" applyNumberFormat="1" applyFont="1" applyFill="1" applyBorder="1" applyAlignment="1">
      <alignment horizontal="center" vertical="center"/>
    </xf>
    <xf numFmtId="0" fontId="8" fillId="0" borderId="9" xfId="0" applyFont="1" applyFill="1" applyBorder="1" applyAlignment="1">
      <alignment horizontal="center" vertical="center"/>
    </xf>
    <xf numFmtId="0" fontId="8" fillId="0" borderId="10" xfId="0" applyFont="1" applyFill="1" applyBorder="1" applyAlignment="1">
      <alignment horizontal="center" vertical="center"/>
    </xf>
    <xf numFmtId="176" fontId="11" fillId="7" borderId="7" xfId="0" applyNumberFormat="1" applyFont="1" applyFill="1" applyBorder="1" applyAlignment="1">
      <alignment horizontal="center" vertical="center"/>
    </xf>
    <xf numFmtId="0" fontId="8" fillId="2" borderId="7" xfId="0" applyFont="1" applyFill="1" applyBorder="1" applyAlignment="1">
      <alignment horizontal="center" vertical="center"/>
    </xf>
    <xf numFmtId="176" fontId="11" fillId="6" borderId="7" xfId="0" applyNumberFormat="1" applyFont="1" applyFill="1" applyBorder="1" applyAlignment="1">
      <alignment horizontal="center" vertical="center"/>
    </xf>
    <xf numFmtId="176" fontId="11" fillId="2" borderId="7" xfId="0" applyNumberFormat="1" applyFont="1" applyFill="1" applyBorder="1" applyAlignment="1">
      <alignment horizontal="center" vertical="center"/>
    </xf>
    <xf numFmtId="176" fontId="8" fillId="4" borderId="7" xfId="0" applyNumberFormat="1" applyFont="1" applyFill="1" applyBorder="1" applyAlignment="1">
      <alignment horizontal="center" vertical="center"/>
    </xf>
    <xf numFmtId="0" fontId="0" fillId="0" borderId="0" xfId="0" applyFill="1" applyAlignment="1"/>
    <xf numFmtId="49" fontId="2" fillId="2" borderId="1" xfId="0" applyNumberFormat="1" applyFont="1" applyFill="1" applyBorder="1" applyAlignment="1" quotePrefix="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8"/>
  <sheetViews>
    <sheetView tabSelected="1" workbookViewId="0">
      <selection activeCell="H10" sqref="H10"/>
    </sheetView>
  </sheetViews>
  <sheetFormatPr defaultColWidth="8.72727272727273" defaultRowHeight="14" outlineLevelCol="7"/>
  <cols>
    <col min="1" max="1" width="10.3636363636364" style="21" customWidth="1"/>
    <col min="2" max="2" width="19.2727272727273" style="21" customWidth="1"/>
    <col min="3" max="3" width="10.7272727272727" style="21" customWidth="1"/>
    <col min="4" max="4" width="13.4545454545455" style="21" customWidth="1"/>
    <col min="5" max="5" width="11.3636363636364" style="21" customWidth="1"/>
    <col min="6" max="6" width="9" style="21"/>
    <col min="7" max="7" width="29.9090909090909" style="21" customWidth="1"/>
    <col min="8" max="8" width="40.6363636363636" style="21" customWidth="1"/>
  </cols>
  <sheetData>
    <row r="1" ht="15" spans="1:8">
      <c r="A1" s="22" t="s">
        <v>0</v>
      </c>
      <c r="B1" s="23"/>
      <c r="C1" s="23"/>
      <c r="D1" s="23"/>
      <c r="E1" s="23"/>
      <c r="F1" s="23"/>
      <c r="G1" s="23"/>
      <c r="H1" s="24"/>
    </row>
    <row r="2" spans="1:8">
      <c r="A2" s="25" t="s">
        <v>1</v>
      </c>
      <c r="B2" s="25" t="s">
        <v>2</v>
      </c>
      <c r="C2" s="25" t="s">
        <v>3</v>
      </c>
      <c r="D2" s="26" t="s">
        <v>4</v>
      </c>
      <c r="E2" s="26"/>
      <c r="F2" s="26"/>
      <c r="G2" s="26"/>
      <c r="H2" s="26"/>
    </row>
    <row r="3" ht="26" spans="1:8">
      <c r="A3" s="25"/>
      <c r="B3" s="25"/>
      <c r="C3" s="25"/>
      <c r="D3" s="27" t="s">
        <v>5</v>
      </c>
      <c r="E3" s="28" t="s">
        <v>6</v>
      </c>
      <c r="F3" s="29" t="s">
        <v>7</v>
      </c>
      <c r="G3" s="30" t="s">
        <v>8</v>
      </c>
      <c r="H3" s="30" t="s">
        <v>9</v>
      </c>
    </row>
    <row r="4" spans="1:8">
      <c r="A4" s="31" t="s">
        <v>10</v>
      </c>
      <c r="B4" s="32" t="s">
        <v>11</v>
      </c>
      <c r="C4" s="32" t="s">
        <v>12</v>
      </c>
      <c r="D4" s="32">
        <v>4</v>
      </c>
      <c r="E4" s="33">
        <v>22</v>
      </c>
      <c r="F4" s="34">
        <f t="shared" ref="F4:F8" si="0">SUM(D4:E4)</f>
        <v>26</v>
      </c>
      <c r="G4" s="35">
        <v>21</v>
      </c>
      <c r="H4" s="35">
        <v>17</v>
      </c>
    </row>
    <row r="5" spans="1:8">
      <c r="A5" s="36"/>
      <c r="B5" s="32" t="s">
        <v>13</v>
      </c>
      <c r="C5" s="32" t="s">
        <v>12</v>
      </c>
      <c r="D5" s="32"/>
      <c r="E5" s="33">
        <v>8</v>
      </c>
      <c r="F5" s="34">
        <f t="shared" si="0"/>
        <v>8</v>
      </c>
      <c r="G5" s="35">
        <v>7</v>
      </c>
      <c r="H5" s="35">
        <v>6</v>
      </c>
    </row>
    <row r="6" spans="1:8">
      <c r="A6" s="36"/>
      <c r="B6" s="32" t="s">
        <v>14</v>
      </c>
      <c r="C6" s="32" t="s">
        <v>12</v>
      </c>
      <c r="D6" s="32">
        <v>5</v>
      </c>
      <c r="E6" s="33"/>
      <c r="F6" s="34">
        <f t="shared" si="0"/>
        <v>5</v>
      </c>
      <c r="G6" s="35">
        <v>4</v>
      </c>
      <c r="H6" s="35">
        <v>0</v>
      </c>
    </row>
    <row r="7" spans="1:8">
      <c r="A7" s="36"/>
      <c r="B7" s="32" t="s">
        <v>15</v>
      </c>
      <c r="C7" s="32" t="s">
        <v>12</v>
      </c>
      <c r="D7" s="32">
        <v>4</v>
      </c>
      <c r="E7" s="33"/>
      <c r="F7" s="34">
        <f t="shared" si="0"/>
        <v>4</v>
      </c>
      <c r="G7" s="35">
        <v>3</v>
      </c>
      <c r="H7" s="35">
        <v>0</v>
      </c>
    </row>
    <row r="8" spans="1:8">
      <c r="A8" s="37"/>
      <c r="B8" s="32" t="s">
        <v>16</v>
      </c>
      <c r="C8" s="32" t="s">
        <v>12</v>
      </c>
      <c r="D8" s="32"/>
      <c r="E8" s="33"/>
      <c r="F8" s="34">
        <f t="shared" si="0"/>
        <v>0</v>
      </c>
      <c r="G8" s="35">
        <v>0</v>
      </c>
      <c r="H8" s="35">
        <v>0</v>
      </c>
    </row>
    <row r="9" spans="1:8">
      <c r="A9" s="25" t="s">
        <v>17</v>
      </c>
      <c r="B9" s="25"/>
      <c r="C9" s="25" t="s">
        <v>12</v>
      </c>
      <c r="D9" s="25">
        <f t="shared" ref="D9:H9" si="1">SUM(D4:D8)</f>
        <v>13</v>
      </c>
      <c r="E9" s="25">
        <f t="shared" si="1"/>
        <v>30</v>
      </c>
      <c r="F9" s="25">
        <f t="shared" si="1"/>
        <v>43</v>
      </c>
      <c r="G9" s="38">
        <f t="shared" si="1"/>
        <v>35</v>
      </c>
      <c r="H9" s="38">
        <f t="shared" si="1"/>
        <v>23</v>
      </c>
    </row>
    <row r="10" spans="1:8">
      <c r="A10" s="39" t="s">
        <v>18</v>
      </c>
      <c r="B10" s="32" t="s">
        <v>11</v>
      </c>
      <c r="C10" s="32" t="s">
        <v>12</v>
      </c>
      <c r="D10" s="32">
        <v>5</v>
      </c>
      <c r="E10" s="33">
        <v>32</v>
      </c>
      <c r="F10" s="34">
        <f t="shared" ref="F10:F14" si="2">SUM(D10:E10)</f>
        <v>37</v>
      </c>
      <c r="G10" s="35">
        <v>30</v>
      </c>
      <c r="H10" s="35">
        <v>24</v>
      </c>
    </row>
    <row r="11" spans="1:8">
      <c r="A11" s="39"/>
      <c r="B11" s="32" t="s">
        <v>13</v>
      </c>
      <c r="C11" s="32" t="s">
        <v>12</v>
      </c>
      <c r="D11" s="32"/>
      <c r="E11" s="33">
        <v>2</v>
      </c>
      <c r="F11" s="34">
        <f t="shared" si="2"/>
        <v>2</v>
      </c>
      <c r="G11" s="35">
        <v>2</v>
      </c>
      <c r="H11" s="35">
        <v>2</v>
      </c>
    </row>
    <row r="12" spans="1:8">
      <c r="A12" s="39"/>
      <c r="B12" s="32" t="s">
        <v>14</v>
      </c>
      <c r="C12" s="32" t="s">
        <v>12</v>
      </c>
      <c r="D12" s="32">
        <v>6</v>
      </c>
      <c r="E12" s="33"/>
      <c r="F12" s="34">
        <f t="shared" si="2"/>
        <v>6</v>
      </c>
      <c r="G12" s="35">
        <v>5</v>
      </c>
      <c r="H12" s="35">
        <v>0</v>
      </c>
    </row>
    <row r="13" spans="1:8">
      <c r="A13" s="39"/>
      <c r="B13" s="32" t="s">
        <v>15</v>
      </c>
      <c r="C13" s="32" t="s">
        <v>12</v>
      </c>
      <c r="D13" s="32"/>
      <c r="E13" s="33"/>
      <c r="F13" s="34">
        <f t="shared" si="2"/>
        <v>0</v>
      </c>
      <c r="G13" s="35">
        <v>0</v>
      </c>
      <c r="H13" s="35">
        <v>0</v>
      </c>
    </row>
    <row r="14" spans="1:8">
      <c r="A14" s="39"/>
      <c r="B14" s="32" t="s">
        <v>16</v>
      </c>
      <c r="C14" s="32" t="s">
        <v>12</v>
      </c>
      <c r="D14" s="32"/>
      <c r="E14" s="33"/>
      <c r="F14" s="34">
        <f t="shared" si="2"/>
        <v>0</v>
      </c>
      <c r="G14" s="35">
        <v>0</v>
      </c>
      <c r="H14" s="35">
        <v>0</v>
      </c>
    </row>
    <row r="15" spans="1:8">
      <c r="A15" s="25" t="s">
        <v>17</v>
      </c>
      <c r="B15" s="25"/>
      <c r="C15" s="25" t="s">
        <v>12</v>
      </c>
      <c r="D15" s="25">
        <f t="shared" ref="D15:H15" si="3">SUM(D10:D14)</f>
        <v>11</v>
      </c>
      <c r="E15" s="25">
        <f t="shared" si="3"/>
        <v>34</v>
      </c>
      <c r="F15" s="25">
        <f t="shared" si="3"/>
        <v>45</v>
      </c>
      <c r="G15" s="40">
        <f t="shared" si="3"/>
        <v>37</v>
      </c>
      <c r="H15" s="38">
        <f t="shared" si="3"/>
        <v>26</v>
      </c>
    </row>
    <row r="16" spans="1:8">
      <c r="A16" s="39" t="s">
        <v>19</v>
      </c>
      <c r="B16" s="32" t="s">
        <v>11</v>
      </c>
      <c r="C16" s="32" t="s">
        <v>12</v>
      </c>
      <c r="D16" s="32">
        <v>5</v>
      </c>
      <c r="E16" s="33">
        <v>28</v>
      </c>
      <c r="F16" s="34">
        <f t="shared" ref="F16:F20" si="4">SUM(D16:E16)</f>
        <v>33</v>
      </c>
      <c r="G16" s="35">
        <v>26</v>
      </c>
      <c r="H16" s="35">
        <v>21</v>
      </c>
    </row>
    <row r="17" spans="1:8">
      <c r="A17" s="39"/>
      <c r="B17" s="32" t="s">
        <v>13</v>
      </c>
      <c r="C17" s="32" t="s">
        <v>12</v>
      </c>
      <c r="D17" s="32"/>
      <c r="E17" s="33">
        <v>5</v>
      </c>
      <c r="F17" s="34">
        <f t="shared" si="4"/>
        <v>5</v>
      </c>
      <c r="G17" s="35">
        <v>4</v>
      </c>
      <c r="H17" s="35">
        <v>4</v>
      </c>
    </row>
    <row r="18" spans="1:8">
      <c r="A18" s="39"/>
      <c r="B18" s="32" t="s">
        <v>14</v>
      </c>
      <c r="C18" s="32" t="s">
        <v>12</v>
      </c>
      <c r="D18" s="32">
        <v>5</v>
      </c>
      <c r="E18" s="33"/>
      <c r="F18" s="34">
        <f t="shared" si="4"/>
        <v>5</v>
      </c>
      <c r="G18" s="35">
        <v>4</v>
      </c>
      <c r="H18" s="35">
        <v>0</v>
      </c>
    </row>
    <row r="19" spans="1:8">
      <c r="A19" s="39"/>
      <c r="B19" s="32" t="s">
        <v>15</v>
      </c>
      <c r="C19" s="32" t="s">
        <v>12</v>
      </c>
      <c r="D19" s="32">
        <v>6</v>
      </c>
      <c r="E19" s="33"/>
      <c r="F19" s="34">
        <f t="shared" si="4"/>
        <v>6</v>
      </c>
      <c r="G19" s="35">
        <v>5</v>
      </c>
      <c r="H19" s="35">
        <v>0</v>
      </c>
    </row>
    <row r="20" spans="1:8">
      <c r="A20" s="39"/>
      <c r="B20" s="32" t="s">
        <v>16</v>
      </c>
      <c r="C20" s="32" t="s">
        <v>12</v>
      </c>
      <c r="D20" s="32">
        <v>2</v>
      </c>
      <c r="E20" s="33"/>
      <c r="F20" s="34">
        <f t="shared" si="4"/>
        <v>2</v>
      </c>
      <c r="G20" s="41">
        <v>0</v>
      </c>
      <c r="H20" s="35">
        <v>0</v>
      </c>
    </row>
    <row r="21" spans="1:8">
      <c r="A21" s="25" t="s">
        <v>17</v>
      </c>
      <c r="B21" s="25"/>
      <c r="C21" s="25" t="s">
        <v>12</v>
      </c>
      <c r="D21" s="25">
        <f t="shared" ref="D21:H21" si="5">SUM(D16:D20)</f>
        <v>18</v>
      </c>
      <c r="E21" s="25">
        <f t="shared" si="5"/>
        <v>33</v>
      </c>
      <c r="F21" s="25">
        <f t="shared" si="5"/>
        <v>51</v>
      </c>
      <c r="G21" s="40">
        <f t="shared" si="5"/>
        <v>39</v>
      </c>
      <c r="H21" s="38">
        <f t="shared" si="5"/>
        <v>25</v>
      </c>
    </row>
    <row r="22" spans="1:8">
      <c r="A22" s="32" t="s">
        <v>20</v>
      </c>
      <c r="B22" s="32" t="s">
        <v>11</v>
      </c>
      <c r="C22" s="32" t="s">
        <v>12</v>
      </c>
      <c r="D22" s="33">
        <f t="shared" ref="D22:H22" si="6">D4+D10+D16</f>
        <v>14</v>
      </c>
      <c r="E22" s="33">
        <f t="shared" si="6"/>
        <v>82</v>
      </c>
      <c r="F22" s="33">
        <f t="shared" si="6"/>
        <v>96</v>
      </c>
      <c r="G22" s="35">
        <f t="shared" si="6"/>
        <v>77</v>
      </c>
      <c r="H22" s="35">
        <f t="shared" si="6"/>
        <v>62</v>
      </c>
    </row>
    <row r="23" spans="1:8">
      <c r="A23" s="32"/>
      <c r="B23" s="32" t="s">
        <v>13</v>
      </c>
      <c r="C23" s="32" t="s">
        <v>12</v>
      </c>
      <c r="D23" s="33">
        <f t="shared" ref="D23:H23" si="7">D5+D11+D17</f>
        <v>0</v>
      </c>
      <c r="E23" s="33">
        <f t="shared" si="7"/>
        <v>15</v>
      </c>
      <c r="F23" s="33">
        <f t="shared" si="7"/>
        <v>15</v>
      </c>
      <c r="G23" s="35">
        <f t="shared" si="7"/>
        <v>13</v>
      </c>
      <c r="H23" s="35">
        <f t="shared" si="7"/>
        <v>12</v>
      </c>
    </row>
    <row r="24" spans="1:8">
      <c r="A24" s="32"/>
      <c r="B24" s="32" t="s">
        <v>14</v>
      </c>
      <c r="C24" s="32" t="s">
        <v>12</v>
      </c>
      <c r="D24" s="33">
        <f t="shared" ref="D24:H24" si="8">D6+D12+D18</f>
        <v>16</v>
      </c>
      <c r="E24" s="33">
        <f t="shared" si="8"/>
        <v>0</v>
      </c>
      <c r="F24" s="33">
        <f t="shared" si="8"/>
        <v>16</v>
      </c>
      <c r="G24" s="35">
        <f t="shared" si="8"/>
        <v>13</v>
      </c>
      <c r="H24" s="35">
        <f t="shared" si="8"/>
        <v>0</v>
      </c>
    </row>
    <row r="25" spans="1:8">
      <c r="A25" s="32"/>
      <c r="B25" s="32" t="s">
        <v>15</v>
      </c>
      <c r="C25" s="32" t="s">
        <v>12</v>
      </c>
      <c r="D25" s="33">
        <f t="shared" ref="D25:H25" si="9">D7+D13+D19</f>
        <v>10</v>
      </c>
      <c r="E25" s="33">
        <f t="shared" si="9"/>
        <v>0</v>
      </c>
      <c r="F25" s="33">
        <f t="shared" si="9"/>
        <v>10</v>
      </c>
      <c r="G25" s="35">
        <f t="shared" si="9"/>
        <v>8</v>
      </c>
      <c r="H25" s="35">
        <f t="shared" si="9"/>
        <v>0</v>
      </c>
    </row>
    <row r="26" spans="1:8">
      <c r="A26" s="32"/>
      <c r="B26" s="32" t="s">
        <v>16</v>
      </c>
      <c r="C26" s="32" t="s">
        <v>12</v>
      </c>
      <c r="D26" s="33">
        <f t="shared" ref="D26:H26" si="10">D8+D14+D20</f>
        <v>2</v>
      </c>
      <c r="E26" s="33">
        <f t="shared" si="10"/>
        <v>0</v>
      </c>
      <c r="F26" s="33">
        <f t="shared" si="10"/>
        <v>2</v>
      </c>
      <c r="G26" s="35">
        <f t="shared" si="10"/>
        <v>0</v>
      </c>
      <c r="H26" s="35">
        <f t="shared" si="10"/>
        <v>0</v>
      </c>
    </row>
    <row r="27" spans="1:8">
      <c r="A27" s="25" t="s">
        <v>17</v>
      </c>
      <c r="B27" s="25"/>
      <c r="C27" s="25" t="s">
        <v>12</v>
      </c>
      <c r="D27" s="42">
        <f t="shared" ref="D27:H27" si="11">SUM(D22:D26)</f>
        <v>42</v>
      </c>
      <c r="E27" s="42">
        <f t="shared" si="11"/>
        <v>97</v>
      </c>
      <c r="F27" s="42">
        <f>F9+F15+F21</f>
        <v>139</v>
      </c>
      <c r="G27" s="40">
        <f t="shared" si="11"/>
        <v>111</v>
      </c>
      <c r="H27" s="38">
        <f t="shared" si="11"/>
        <v>74</v>
      </c>
    </row>
    <row r="28" spans="1:8">
      <c r="A28" s="43" t="s">
        <v>21</v>
      </c>
    </row>
  </sheetData>
  <mergeCells count="9">
    <mergeCell ref="A1:H1"/>
    <mergeCell ref="D2:H2"/>
    <mergeCell ref="A2:A3"/>
    <mergeCell ref="A4:A8"/>
    <mergeCell ref="A10:A14"/>
    <mergeCell ref="A16:A20"/>
    <mergeCell ref="A22:A26"/>
    <mergeCell ref="B2:B3"/>
    <mergeCell ref="C2:C3"/>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6"/>
  <sheetViews>
    <sheetView topLeftCell="A37" workbookViewId="0">
      <selection activeCell="D50" sqref="D50"/>
    </sheetView>
  </sheetViews>
  <sheetFormatPr defaultColWidth="8.72727272727273" defaultRowHeight="14"/>
  <cols>
    <col min="1" max="2" width="9" style="12"/>
    <col min="3" max="3" width="12.9090909090909" style="12" customWidth="1"/>
    <col min="4" max="5" width="10.3636363636364" style="12" customWidth="1"/>
    <col min="6" max="6" width="40.0909090909091" style="12" customWidth="1"/>
    <col min="7" max="7" width="63" style="12" customWidth="1"/>
    <col min="8" max="8" width="11" style="12" customWidth="1"/>
    <col min="9" max="9" width="16.0909090909091" style="12" customWidth="1"/>
    <col min="10" max="10" width="14.4545454545455" style="12" customWidth="1"/>
  </cols>
  <sheetData>
    <row r="1" spans="1:10">
      <c r="A1" s="13" t="s">
        <v>22</v>
      </c>
      <c r="B1" s="13" t="s">
        <v>1</v>
      </c>
      <c r="C1" s="13" t="s">
        <v>23</v>
      </c>
      <c r="D1" s="13" t="s">
        <v>24</v>
      </c>
      <c r="E1" s="13" t="s">
        <v>1</v>
      </c>
      <c r="F1" s="13" t="s">
        <v>25</v>
      </c>
      <c r="G1" s="13" t="s">
        <v>26</v>
      </c>
      <c r="H1" s="13" t="s">
        <v>27</v>
      </c>
      <c r="I1" s="12" t="s">
        <v>28</v>
      </c>
      <c r="J1" s="13" t="s">
        <v>29</v>
      </c>
    </row>
    <row r="2" spans="1:10">
      <c r="A2" s="13">
        <v>1</v>
      </c>
      <c r="B2" s="14" t="s">
        <v>30</v>
      </c>
      <c r="C2" s="14" t="s">
        <v>31</v>
      </c>
      <c r="D2" s="14">
        <v>9242</v>
      </c>
      <c r="E2" s="14" t="s">
        <v>30</v>
      </c>
      <c r="F2" s="14" t="s">
        <v>32</v>
      </c>
      <c r="G2" s="13" t="s">
        <v>33</v>
      </c>
      <c r="H2" s="13">
        <v>277</v>
      </c>
      <c r="I2" s="13" t="s">
        <v>34</v>
      </c>
      <c r="J2" s="13"/>
    </row>
    <row r="3" spans="1:10">
      <c r="A3" s="13">
        <v>2</v>
      </c>
      <c r="B3" s="14" t="s">
        <v>30</v>
      </c>
      <c r="C3" s="14" t="s">
        <v>31</v>
      </c>
      <c r="D3" s="14">
        <v>9338</v>
      </c>
      <c r="E3" s="14" t="s">
        <v>30</v>
      </c>
      <c r="F3" s="14" t="s">
        <v>35</v>
      </c>
      <c r="G3" s="13" t="s">
        <v>36</v>
      </c>
      <c r="H3" s="13">
        <v>296</v>
      </c>
      <c r="I3" s="13" t="s">
        <v>34</v>
      </c>
      <c r="J3" s="13"/>
    </row>
    <row r="4" spans="1:10">
      <c r="A4" s="13">
        <v>3</v>
      </c>
      <c r="B4" s="14" t="s">
        <v>30</v>
      </c>
      <c r="C4" s="14" t="s">
        <v>31</v>
      </c>
      <c r="D4" s="14">
        <v>9271</v>
      </c>
      <c r="E4" s="14" t="s">
        <v>30</v>
      </c>
      <c r="F4" s="14" t="s">
        <v>37</v>
      </c>
      <c r="G4" s="13" t="s">
        <v>38</v>
      </c>
      <c r="H4" s="13">
        <v>301</v>
      </c>
      <c r="I4" s="13" t="s">
        <v>34</v>
      </c>
      <c r="J4" s="13"/>
    </row>
    <row r="5" spans="1:10">
      <c r="A5" s="13">
        <v>4</v>
      </c>
      <c r="B5" s="14" t="s">
        <v>30</v>
      </c>
      <c r="C5" s="14" t="s">
        <v>31</v>
      </c>
      <c r="D5" s="14">
        <v>9806</v>
      </c>
      <c r="E5" s="14" t="s">
        <v>30</v>
      </c>
      <c r="F5" s="14" t="s">
        <v>39</v>
      </c>
      <c r="G5" s="13" t="s">
        <v>40</v>
      </c>
      <c r="H5" s="13">
        <v>317</v>
      </c>
      <c r="I5" s="13" t="s">
        <v>34</v>
      </c>
      <c r="J5" s="13"/>
    </row>
    <row r="6" spans="1:10">
      <c r="A6" s="13">
        <v>5</v>
      </c>
      <c r="B6" s="14" t="s">
        <v>30</v>
      </c>
      <c r="C6" s="14" t="s">
        <v>31</v>
      </c>
      <c r="D6" s="14">
        <v>9588</v>
      </c>
      <c r="E6" s="14" t="s">
        <v>30</v>
      </c>
      <c r="F6" s="14" t="s">
        <v>41</v>
      </c>
      <c r="G6" s="15" t="s">
        <v>42</v>
      </c>
      <c r="H6" s="13">
        <v>349</v>
      </c>
      <c r="I6" s="13" t="s">
        <v>34</v>
      </c>
      <c r="J6" s="13"/>
    </row>
    <row r="7" spans="1:10">
      <c r="A7" s="13">
        <v>6</v>
      </c>
      <c r="B7" s="14" t="s">
        <v>30</v>
      </c>
      <c r="C7" s="14" t="s">
        <v>43</v>
      </c>
      <c r="D7" s="14">
        <v>9541</v>
      </c>
      <c r="E7" s="14" t="s">
        <v>30</v>
      </c>
      <c r="F7" s="14" t="s">
        <v>44</v>
      </c>
      <c r="G7" s="13" t="s">
        <v>45</v>
      </c>
      <c r="H7" s="13">
        <v>73</v>
      </c>
      <c r="I7" s="13" t="s">
        <v>46</v>
      </c>
      <c r="J7" s="13"/>
    </row>
    <row r="8" spans="1:10">
      <c r="A8" s="13">
        <v>7</v>
      </c>
      <c r="B8" s="14" t="s">
        <v>30</v>
      </c>
      <c r="C8" s="14" t="s">
        <v>43</v>
      </c>
      <c r="D8" s="14">
        <v>9540</v>
      </c>
      <c r="E8" s="14" t="s">
        <v>30</v>
      </c>
      <c r="F8" s="14" t="s">
        <v>47</v>
      </c>
      <c r="G8" s="13" t="s">
        <v>48</v>
      </c>
      <c r="H8" s="13">
        <v>75</v>
      </c>
      <c r="I8" s="13" t="s">
        <v>46</v>
      </c>
      <c r="J8" s="13"/>
    </row>
    <row r="9" spans="1:10">
      <c r="A9" s="13">
        <v>8</v>
      </c>
      <c r="B9" s="14" t="s">
        <v>30</v>
      </c>
      <c r="C9" s="14" t="s">
        <v>43</v>
      </c>
      <c r="D9" s="14">
        <v>9222</v>
      </c>
      <c r="E9" s="14" t="s">
        <v>30</v>
      </c>
      <c r="F9" s="14" t="s">
        <v>49</v>
      </c>
      <c r="G9" s="13" t="s">
        <v>50</v>
      </c>
      <c r="H9" s="13">
        <v>92</v>
      </c>
      <c r="I9" s="13" t="s">
        <v>46</v>
      </c>
      <c r="J9" s="13"/>
    </row>
    <row r="10" spans="1:10">
      <c r="A10" s="13">
        <v>9</v>
      </c>
      <c r="B10" s="14" t="s">
        <v>30</v>
      </c>
      <c r="C10" s="14" t="s">
        <v>43</v>
      </c>
      <c r="D10" s="14">
        <v>9694</v>
      </c>
      <c r="E10" s="14" t="s">
        <v>30</v>
      </c>
      <c r="F10" s="14" t="s">
        <v>51</v>
      </c>
      <c r="G10" s="13" t="s">
        <v>52</v>
      </c>
      <c r="H10" s="13">
        <v>76</v>
      </c>
      <c r="I10" s="13" t="s">
        <v>46</v>
      </c>
      <c r="J10" s="13"/>
    </row>
    <row r="11" spans="1:10">
      <c r="A11" s="13">
        <v>10</v>
      </c>
      <c r="B11" s="14" t="s">
        <v>30</v>
      </c>
      <c r="C11" s="14" t="s">
        <v>43</v>
      </c>
      <c r="D11" s="14" t="s">
        <v>53</v>
      </c>
      <c r="E11" s="14" t="s">
        <v>30</v>
      </c>
      <c r="F11" s="14" t="s">
        <v>54</v>
      </c>
      <c r="G11" s="13" t="s">
        <v>55</v>
      </c>
      <c r="H11" s="13">
        <v>97</v>
      </c>
      <c r="I11" s="13" t="s">
        <v>46</v>
      </c>
      <c r="J11" s="13"/>
    </row>
    <row r="12" spans="1:10">
      <c r="A12" s="13">
        <v>11</v>
      </c>
      <c r="B12" s="14" t="s">
        <v>30</v>
      </c>
      <c r="C12" s="14" t="s">
        <v>43</v>
      </c>
      <c r="D12" s="14">
        <v>9109</v>
      </c>
      <c r="E12" s="14" t="s">
        <v>30</v>
      </c>
      <c r="F12" s="14" t="s">
        <v>56</v>
      </c>
      <c r="G12" s="13" t="s">
        <v>57</v>
      </c>
      <c r="H12" s="13">
        <v>95</v>
      </c>
      <c r="I12" s="13" t="s">
        <v>46</v>
      </c>
      <c r="J12" s="13"/>
    </row>
    <row r="13" spans="1:10">
      <c r="A13" s="13">
        <v>12</v>
      </c>
      <c r="B13" s="14" t="s">
        <v>30</v>
      </c>
      <c r="C13" s="14" t="s">
        <v>43</v>
      </c>
      <c r="D13" s="14">
        <v>9398</v>
      </c>
      <c r="E13" s="14" t="s">
        <v>30</v>
      </c>
      <c r="F13" s="14" t="s">
        <v>58</v>
      </c>
      <c r="G13" s="13" t="s">
        <v>59</v>
      </c>
      <c r="H13" s="13">
        <v>92</v>
      </c>
      <c r="I13" s="13" t="s">
        <v>46</v>
      </c>
      <c r="J13" s="13"/>
    </row>
    <row r="14" spans="1:10">
      <c r="A14" s="13">
        <v>13</v>
      </c>
      <c r="B14" s="14" t="s">
        <v>30</v>
      </c>
      <c r="C14" s="14" t="s">
        <v>43</v>
      </c>
      <c r="D14" s="14" t="s">
        <v>60</v>
      </c>
      <c r="E14" s="14" t="s">
        <v>30</v>
      </c>
      <c r="F14" s="14" t="s">
        <v>61</v>
      </c>
      <c r="G14" s="13" t="s">
        <v>62</v>
      </c>
      <c r="H14" s="13">
        <v>94</v>
      </c>
      <c r="I14" s="13" t="s">
        <v>46</v>
      </c>
      <c r="J14" s="13"/>
    </row>
    <row r="15" spans="1:10">
      <c r="A15" s="13">
        <v>14</v>
      </c>
      <c r="B15" s="13" t="s">
        <v>63</v>
      </c>
      <c r="C15" s="14" t="s">
        <v>64</v>
      </c>
      <c r="D15" s="14">
        <v>9539</v>
      </c>
      <c r="E15" s="13" t="s">
        <v>63</v>
      </c>
      <c r="F15" s="14" t="s">
        <v>65</v>
      </c>
      <c r="G15" s="13" t="s">
        <v>66</v>
      </c>
      <c r="H15" s="13">
        <v>40</v>
      </c>
      <c r="I15" s="13" t="s">
        <v>67</v>
      </c>
      <c r="J15" s="13"/>
    </row>
    <row r="16" spans="1:10">
      <c r="A16" s="13">
        <v>15</v>
      </c>
      <c r="B16" s="13" t="s">
        <v>63</v>
      </c>
      <c r="C16" s="14" t="s">
        <v>64</v>
      </c>
      <c r="D16" s="14">
        <v>9471</v>
      </c>
      <c r="E16" s="13" t="s">
        <v>63</v>
      </c>
      <c r="F16" s="14" t="s">
        <v>68</v>
      </c>
      <c r="G16" s="13" t="s">
        <v>69</v>
      </c>
      <c r="H16" s="13">
        <v>78</v>
      </c>
      <c r="I16" s="13" t="s">
        <v>46</v>
      </c>
      <c r="J16" s="13"/>
    </row>
    <row r="17" spans="1:10">
      <c r="A17" s="13">
        <v>16</v>
      </c>
      <c r="B17" s="13" t="s">
        <v>63</v>
      </c>
      <c r="C17" s="14" t="s">
        <v>64</v>
      </c>
      <c r="D17" s="14">
        <v>9514</v>
      </c>
      <c r="E17" s="13" t="s">
        <v>63</v>
      </c>
      <c r="F17" s="14" t="s">
        <v>70</v>
      </c>
      <c r="G17" s="13" t="s">
        <v>71</v>
      </c>
      <c r="H17" s="13">
        <v>80</v>
      </c>
      <c r="I17" s="13" t="s">
        <v>46</v>
      </c>
      <c r="J17" s="13"/>
    </row>
    <row r="18" spans="1:10">
      <c r="A18" s="13">
        <v>17</v>
      </c>
      <c r="B18" s="13" t="s">
        <v>63</v>
      </c>
      <c r="C18" s="14" t="s">
        <v>64</v>
      </c>
      <c r="D18" s="14">
        <v>9715</v>
      </c>
      <c r="E18" s="13" t="s">
        <v>63</v>
      </c>
      <c r="F18" s="14" t="s">
        <v>72</v>
      </c>
      <c r="G18" s="13" t="s">
        <v>73</v>
      </c>
      <c r="H18" s="13">
        <v>110</v>
      </c>
      <c r="I18" s="13" t="s">
        <v>74</v>
      </c>
      <c r="J18" s="13"/>
    </row>
    <row r="19" spans="1:10">
      <c r="A19" s="13">
        <v>18</v>
      </c>
      <c r="B19" s="13" t="s">
        <v>63</v>
      </c>
      <c r="C19" s="14" t="s">
        <v>43</v>
      </c>
      <c r="D19" s="14">
        <v>9397</v>
      </c>
      <c r="E19" s="13" t="s">
        <v>63</v>
      </c>
      <c r="F19" s="14" t="s">
        <v>75</v>
      </c>
      <c r="G19" s="13" t="s">
        <v>76</v>
      </c>
      <c r="H19" s="13">
        <v>83</v>
      </c>
      <c r="I19" s="13" t="s">
        <v>46</v>
      </c>
      <c r="J19" s="13"/>
    </row>
    <row r="20" spans="1:10">
      <c r="A20" s="13">
        <v>19</v>
      </c>
      <c r="B20" s="13" t="s">
        <v>63</v>
      </c>
      <c r="C20" s="14" t="s">
        <v>43</v>
      </c>
      <c r="D20" s="14" t="s">
        <v>77</v>
      </c>
      <c r="E20" s="13" t="s">
        <v>63</v>
      </c>
      <c r="F20" s="14" t="s">
        <v>78</v>
      </c>
      <c r="G20" s="13" t="s">
        <v>79</v>
      </c>
      <c r="H20" s="13">
        <v>73</v>
      </c>
      <c r="I20" s="13" t="s">
        <v>46</v>
      </c>
      <c r="J20" s="13"/>
    </row>
    <row r="21" spans="1:10">
      <c r="A21" s="13">
        <v>20</v>
      </c>
      <c r="B21" s="13" t="s">
        <v>63</v>
      </c>
      <c r="C21" s="14" t="s">
        <v>43</v>
      </c>
      <c r="D21" s="14">
        <v>9391</v>
      </c>
      <c r="E21" s="13" t="s">
        <v>63</v>
      </c>
      <c r="F21" s="14" t="s">
        <v>80</v>
      </c>
      <c r="G21" s="13" t="s">
        <v>81</v>
      </c>
      <c r="H21" s="13">
        <v>72</v>
      </c>
      <c r="I21" s="13" t="s">
        <v>46</v>
      </c>
      <c r="J21" s="13"/>
    </row>
    <row r="22" spans="1:10">
      <c r="A22" s="13">
        <v>21</v>
      </c>
      <c r="B22" s="13" t="s">
        <v>63</v>
      </c>
      <c r="C22" s="14" t="s">
        <v>43</v>
      </c>
      <c r="D22" s="14">
        <v>9545</v>
      </c>
      <c r="E22" s="13" t="s">
        <v>63</v>
      </c>
      <c r="F22" s="14" t="s">
        <v>82</v>
      </c>
      <c r="G22" s="13" t="s">
        <v>83</v>
      </c>
      <c r="H22" s="13">
        <v>77</v>
      </c>
      <c r="I22" s="13" t="s">
        <v>46</v>
      </c>
      <c r="J22" s="13"/>
    </row>
    <row r="23" spans="1:10">
      <c r="A23" s="13">
        <v>22</v>
      </c>
      <c r="B23" s="13" t="s">
        <v>63</v>
      </c>
      <c r="C23" s="14" t="s">
        <v>43</v>
      </c>
      <c r="D23" s="14">
        <v>9383</v>
      </c>
      <c r="E23" s="13" t="s">
        <v>63</v>
      </c>
      <c r="F23" s="14" t="s">
        <v>84</v>
      </c>
      <c r="G23" s="13" t="s">
        <v>85</v>
      </c>
      <c r="H23" s="13">
        <v>75</v>
      </c>
      <c r="I23" s="13" t="s">
        <v>46</v>
      </c>
      <c r="J23" s="13"/>
    </row>
    <row r="24" spans="1:10">
      <c r="A24" s="13">
        <v>23</v>
      </c>
      <c r="B24" s="13" t="s">
        <v>63</v>
      </c>
      <c r="C24" s="14" t="s">
        <v>43</v>
      </c>
      <c r="D24" s="14">
        <v>9131</v>
      </c>
      <c r="E24" s="13" t="s">
        <v>63</v>
      </c>
      <c r="F24" s="14" t="s">
        <v>86</v>
      </c>
      <c r="G24" s="13" t="s">
        <v>87</v>
      </c>
      <c r="H24" s="13">
        <v>66</v>
      </c>
      <c r="I24" s="13" t="s">
        <v>46</v>
      </c>
      <c r="J24" s="13"/>
    </row>
    <row r="25" spans="1:10">
      <c r="A25" s="13">
        <v>24</v>
      </c>
      <c r="B25" s="13" t="s">
        <v>63</v>
      </c>
      <c r="C25" s="14" t="s">
        <v>43</v>
      </c>
      <c r="D25" s="14">
        <v>9841</v>
      </c>
      <c r="E25" s="13" t="s">
        <v>63</v>
      </c>
      <c r="F25" s="14" t="s">
        <v>88</v>
      </c>
      <c r="G25" s="13" t="s">
        <v>89</v>
      </c>
      <c r="H25" s="13">
        <v>76</v>
      </c>
      <c r="I25" s="13" t="s">
        <v>46</v>
      </c>
      <c r="J25" s="13"/>
    </row>
    <row r="26" spans="1:10">
      <c r="A26" s="13">
        <v>25</v>
      </c>
      <c r="B26" s="13" t="s">
        <v>63</v>
      </c>
      <c r="C26" s="14" t="s">
        <v>43</v>
      </c>
      <c r="D26" s="14" t="s">
        <v>90</v>
      </c>
      <c r="E26" s="13" t="s">
        <v>63</v>
      </c>
      <c r="F26" s="14" t="s">
        <v>91</v>
      </c>
      <c r="G26" s="13" t="s">
        <v>92</v>
      </c>
      <c r="H26" s="13">
        <v>49</v>
      </c>
      <c r="I26" s="13" t="s">
        <v>67</v>
      </c>
      <c r="J26" s="13"/>
    </row>
    <row r="27" spans="1:10">
      <c r="A27" s="13">
        <v>26</v>
      </c>
      <c r="B27" s="13" t="s">
        <v>63</v>
      </c>
      <c r="C27" s="14" t="s">
        <v>93</v>
      </c>
      <c r="D27" s="14" t="s">
        <v>94</v>
      </c>
      <c r="E27" s="13" t="s">
        <v>63</v>
      </c>
      <c r="F27" s="14" t="s">
        <v>95</v>
      </c>
      <c r="G27" s="13" t="s">
        <v>96</v>
      </c>
      <c r="H27" s="13">
        <v>546</v>
      </c>
      <c r="I27" s="13" t="s">
        <v>97</v>
      </c>
      <c r="J27" s="13"/>
    </row>
    <row r="28" spans="1:10">
      <c r="A28" s="13">
        <v>27</v>
      </c>
      <c r="B28" s="16" t="s">
        <v>98</v>
      </c>
      <c r="C28" s="17" t="s">
        <v>99</v>
      </c>
      <c r="D28" s="17" t="s">
        <v>100</v>
      </c>
      <c r="E28" s="16" t="s">
        <v>98</v>
      </c>
      <c r="F28" s="17" t="s">
        <v>101</v>
      </c>
      <c r="G28" s="13" t="s">
        <v>102</v>
      </c>
      <c r="H28" s="13">
        <v>704</v>
      </c>
      <c r="I28" s="13" t="s">
        <v>103</v>
      </c>
      <c r="J28" s="13"/>
    </row>
    <row r="29" spans="1:10">
      <c r="A29" s="13">
        <v>28</v>
      </c>
      <c r="B29" s="13" t="s">
        <v>98</v>
      </c>
      <c r="C29" s="14" t="s">
        <v>99</v>
      </c>
      <c r="D29" s="18">
        <v>9355</v>
      </c>
      <c r="E29" s="13" t="s">
        <v>98</v>
      </c>
      <c r="F29" s="15" t="s">
        <v>104</v>
      </c>
      <c r="G29" s="13" t="s">
        <v>105</v>
      </c>
      <c r="H29" s="13">
        <v>704</v>
      </c>
      <c r="I29" s="13" t="s">
        <v>103</v>
      </c>
      <c r="J29" s="13"/>
    </row>
    <row r="30" spans="1:10">
      <c r="A30" s="13">
        <v>29</v>
      </c>
      <c r="B30" s="13" t="s">
        <v>98</v>
      </c>
      <c r="C30" s="14" t="s">
        <v>99</v>
      </c>
      <c r="D30" s="18">
        <v>9744</v>
      </c>
      <c r="E30" s="13" t="s">
        <v>98</v>
      </c>
      <c r="F30" s="15" t="s">
        <v>106</v>
      </c>
      <c r="G30" s="13" t="s">
        <v>107</v>
      </c>
      <c r="H30" s="13">
        <v>704</v>
      </c>
      <c r="I30" s="13" t="s">
        <v>103</v>
      </c>
      <c r="J30" s="13"/>
    </row>
    <row r="31" spans="1:10">
      <c r="A31" s="13">
        <v>30</v>
      </c>
      <c r="B31" s="13" t="s">
        <v>98</v>
      </c>
      <c r="C31" s="14" t="s">
        <v>99</v>
      </c>
      <c r="D31" s="18" t="s">
        <v>108</v>
      </c>
      <c r="E31" s="13" t="s">
        <v>98</v>
      </c>
      <c r="F31" s="15" t="s">
        <v>109</v>
      </c>
      <c r="G31" s="13" t="s">
        <v>110</v>
      </c>
      <c r="H31" s="13">
        <v>704</v>
      </c>
      <c r="I31" s="13" t="s">
        <v>103</v>
      </c>
      <c r="J31" s="13"/>
    </row>
    <row r="32" spans="1:10">
      <c r="A32" s="13">
        <v>31</v>
      </c>
      <c r="B32" s="13" t="s">
        <v>98</v>
      </c>
      <c r="C32" s="14" t="s">
        <v>99</v>
      </c>
      <c r="D32" s="18" t="s">
        <v>111</v>
      </c>
      <c r="E32" s="13" t="s">
        <v>98</v>
      </c>
      <c r="F32" s="15" t="s">
        <v>112</v>
      </c>
      <c r="G32" s="13" t="s">
        <v>113</v>
      </c>
      <c r="H32" s="13">
        <v>704</v>
      </c>
      <c r="I32" s="13" t="s">
        <v>103</v>
      </c>
      <c r="J32" s="13"/>
    </row>
    <row r="33" spans="1:10">
      <c r="A33" s="13">
        <v>32</v>
      </c>
      <c r="B33" s="13" t="s">
        <v>98</v>
      </c>
      <c r="C33" s="14" t="s">
        <v>114</v>
      </c>
      <c r="D33" s="14" t="s">
        <v>115</v>
      </c>
      <c r="E33" s="13" t="s">
        <v>98</v>
      </c>
      <c r="F33" s="14" t="s">
        <v>116</v>
      </c>
      <c r="G33" s="13" t="s">
        <v>117</v>
      </c>
      <c r="H33" s="13">
        <v>300</v>
      </c>
      <c r="I33" s="13" t="s">
        <v>34</v>
      </c>
      <c r="J33" s="13"/>
    </row>
    <row r="34" spans="1:10">
      <c r="A34" s="13">
        <v>33</v>
      </c>
      <c r="B34" s="13" t="s">
        <v>98</v>
      </c>
      <c r="C34" s="14" t="s">
        <v>114</v>
      </c>
      <c r="D34" s="14" t="s">
        <v>118</v>
      </c>
      <c r="E34" s="13" t="s">
        <v>98</v>
      </c>
      <c r="F34" s="14" t="s">
        <v>119</v>
      </c>
      <c r="G34" s="13" t="s">
        <v>120</v>
      </c>
      <c r="H34" s="13">
        <v>288</v>
      </c>
      <c r="I34" s="13" t="s">
        <v>34</v>
      </c>
      <c r="J34" s="13"/>
    </row>
    <row r="35" spans="1:10">
      <c r="A35" s="13">
        <v>34</v>
      </c>
      <c r="B35" s="13" t="s">
        <v>98</v>
      </c>
      <c r="C35" s="14" t="s">
        <v>114</v>
      </c>
      <c r="D35" s="14" t="s">
        <v>121</v>
      </c>
      <c r="E35" s="13" t="s">
        <v>98</v>
      </c>
      <c r="F35" s="14" t="s">
        <v>122</v>
      </c>
      <c r="G35" s="13" t="s">
        <v>123</v>
      </c>
      <c r="H35" s="13">
        <v>288</v>
      </c>
      <c r="I35" s="13" t="s">
        <v>34</v>
      </c>
      <c r="J35" s="13"/>
    </row>
    <row r="36" spans="1:10">
      <c r="A36" s="13">
        <v>35</v>
      </c>
      <c r="B36" s="13" t="s">
        <v>98</v>
      </c>
      <c r="C36" s="14" t="s">
        <v>124</v>
      </c>
      <c r="D36" s="14" t="s">
        <v>125</v>
      </c>
      <c r="E36" s="13" t="s">
        <v>98</v>
      </c>
      <c r="F36" s="14" t="s">
        <v>126</v>
      </c>
      <c r="G36" s="13" t="s">
        <v>127</v>
      </c>
      <c r="H36" s="13">
        <v>174</v>
      </c>
      <c r="I36" s="13" t="s">
        <v>74</v>
      </c>
      <c r="J36" s="13"/>
    </row>
    <row r="37" spans="1:10">
      <c r="A37" s="13">
        <v>36</v>
      </c>
      <c r="B37" s="13" t="s">
        <v>98</v>
      </c>
      <c r="C37" s="14" t="s">
        <v>128</v>
      </c>
      <c r="D37" s="14" t="s">
        <v>129</v>
      </c>
      <c r="E37" s="13" t="s">
        <v>98</v>
      </c>
      <c r="F37" s="14" t="s">
        <v>130</v>
      </c>
      <c r="G37" s="13" t="s">
        <v>131</v>
      </c>
      <c r="H37" s="13">
        <v>354</v>
      </c>
      <c r="I37" s="13" t="s">
        <v>34</v>
      </c>
      <c r="J37" s="13"/>
    </row>
    <row r="38" spans="1:10">
      <c r="A38" s="13">
        <v>37</v>
      </c>
      <c r="B38" s="13" t="s">
        <v>98</v>
      </c>
      <c r="C38" s="14" t="s">
        <v>128</v>
      </c>
      <c r="D38" s="14" t="s">
        <v>132</v>
      </c>
      <c r="E38" s="13" t="s">
        <v>98</v>
      </c>
      <c r="F38" s="14" t="s">
        <v>133</v>
      </c>
      <c r="G38" s="13" t="s">
        <v>134</v>
      </c>
      <c r="H38" s="13">
        <v>364</v>
      </c>
      <c r="I38" s="13" t="s">
        <v>34</v>
      </c>
      <c r="J38" s="13"/>
    </row>
    <row r="39" spans="1:10">
      <c r="A39" s="13">
        <v>38</v>
      </c>
      <c r="B39" s="13" t="s">
        <v>98</v>
      </c>
      <c r="C39" s="14" t="s">
        <v>128</v>
      </c>
      <c r="D39" s="14" t="s">
        <v>135</v>
      </c>
      <c r="E39" s="13" t="s">
        <v>98</v>
      </c>
      <c r="F39" s="14" t="s">
        <v>136</v>
      </c>
      <c r="G39" s="13" t="s">
        <v>137</v>
      </c>
      <c r="H39" s="13">
        <v>375</v>
      </c>
      <c r="I39" s="13" t="s">
        <v>34</v>
      </c>
      <c r="J39" s="13"/>
    </row>
    <row r="40" spans="1:10">
      <c r="A40" s="13">
        <v>39</v>
      </c>
      <c r="B40" s="13" t="s">
        <v>98</v>
      </c>
      <c r="C40" s="14" t="s">
        <v>138</v>
      </c>
      <c r="D40" s="14" t="s">
        <v>139</v>
      </c>
      <c r="E40" s="13" t="s">
        <v>98</v>
      </c>
      <c r="F40" s="14" t="s">
        <v>140</v>
      </c>
      <c r="G40" s="13" t="s">
        <v>141</v>
      </c>
      <c r="H40" s="13">
        <v>431</v>
      </c>
      <c r="I40" s="13" t="s">
        <v>97</v>
      </c>
      <c r="J40" s="13"/>
    </row>
    <row r="41" spans="1:10">
      <c r="A41" s="13">
        <v>40</v>
      </c>
      <c r="B41" s="13" t="s">
        <v>98</v>
      </c>
      <c r="C41" s="14" t="s">
        <v>43</v>
      </c>
      <c r="D41" s="14" t="s">
        <v>142</v>
      </c>
      <c r="E41" s="13" t="s">
        <v>98</v>
      </c>
      <c r="F41" s="14" t="s">
        <v>143</v>
      </c>
      <c r="G41" s="13" t="s">
        <v>144</v>
      </c>
      <c r="H41" s="13">
        <v>99</v>
      </c>
      <c r="I41" s="13" t="s">
        <v>46</v>
      </c>
      <c r="J41" s="13"/>
    </row>
    <row r="42" spans="1:10">
      <c r="A42" s="13">
        <v>41</v>
      </c>
      <c r="B42" s="13" t="s">
        <v>98</v>
      </c>
      <c r="C42" s="14" t="s">
        <v>43</v>
      </c>
      <c r="D42" s="14">
        <v>9295</v>
      </c>
      <c r="E42" s="13" t="s">
        <v>98</v>
      </c>
      <c r="F42" s="14" t="s">
        <v>145</v>
      </c>
      <c r="G42" s="13" t="s">
        <v>146</v>
      </c>
      <c r="H42" s="13">
        <v>54</v>
      </c>
      <c r="I42" s="13" t="s">
        <v>46</v>
      </c>
      <c r="J42" s="13"/>
    </row>
    <row r="43" spans="1:10">
      <c r="A43" s="13">
        <v>42</v>
      </c>
      <c r="B43" s="13" t="s">
        <v>98</v>
      </c>
      <c r="C43" s="14" t="s">
        <v>43</v>
      </c>
      <c r="D43" s="14">
        <v>9378</v>
      </c>
      <c r="E43" s="13" t="s">
        <v>98</v>
      </c>
      <c r="F43" s="14" t="s">
        <v>147</v>
      </c>
      <c r="G43" s="13" t="s">
        <v>148</v>
      </c>
      <c r="H43" s="13">
        <v>54</v>
      </c>
      <c r="I43" s="13" t="s">
        <v>46</v>
      </c>
      <c r="J43" s="13"/>
    </row>
    <row r="44" spans="1:10">
      <c r="A44" s="13">
        <v>43</v>
      </c>
      <c r="B44" s="13" t="s">
        <v>98</v>
      </c>
      <c r="C44" s="14" t="s">
        <v>43</v>
      </c>
      <c r="D44" s="14">
        <v>9407</v>
      </c>
      <c r="E44" s="14" t="s">
        <v>98</v>
      </c>
      <c r="F44" s="14" t="s">
        <v>149</v>
      </c>
      <c r="G44" s="13" t="s">
        <v>150</v>
      </c>
      <c r="H44" s="13">
        <v>42</v>
      </c>
      <c r="I44" s="13" t="s">
        <v>67</v>
      </c>
      <c r="J44" s="13"/>
    </row>
    <row r="45" spans="1:10">
      <c r="A45" s="13">
        <v>44</v>
      </c>
      <c r="B45" s="13" t="s">
        <v>98</v>
      </c>
      <c r="C45" s="14" t="s">
        <v>151</v>
      </c>
      <c r="D45" s="14" t="s">
        <v>152</v>
      </c>
      <c r="E45" s="13" t="s">
        <v>98</v>
      </c>
      <c r="F45" s="14" t="s">
        <v>153</v>
      </c>
      <c r="G45" s="13" t="s">
        <v>154</v>
      </c>
      <c r="H45" s="13">
        <v>59</v>
      </c>
      <c r="I45" s="13" t="s">
        <v>46</v>
      </c>
      <c r="J45" s="13"/>
    </row>
    <row r="46" ht="86" customHeight="1" spans="1:10">
      <c r="A46" s="19" t="s">
        <v>155</v>
      </c>
      <c r="B46" s="20"/>
      <c r="C46" s="20"/>
      <c r="D46" s="20"/>
      <c r="E46" s="20"/>
      <c r="F46" s="20"/>
      <c r="G46" s="20"/>
      <c r="H46" s="20"/>
      <c r="I46" s="20"/>
      <c r="J46" s="20"/>
    </row>
  </sheetData>
  <mergeCells count="1">
    <mergeCell ref="A46:J46"/>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58"/>
  <sheetViews>
    <sheetView topLeftCell="A49" workbookViewId="0">
      <selection activeCell="A58" sqref="A58:I58"/>
    </sheetView>
  </sheetViews>
  <sheetFormatPr defaultColWidth="8.72727272727273" defaultRowHeight="14"/>
  <cols>
    <col min="1" max="2" width="9" style="1"/>
    <col min="3" max="3" width="12.9090909090909" style="1" customWidth="1"/>
    <col min="4" max="4" width="10.3636363636364" style="1" customWidth="1"/>
    <col min="5" max="5" width="9" style="1"/>
    <col min="6" max="6" width="35.4545454545455" style="1" customWidth="1"/>
    <col min="7" max="7" width="63" style="1" customWidth="1"/>
    <col min="8" max="8" width="11" style="1" customWidth="1"/>
    <col min="9" max="9" width="10.4545454545455" style="1" customWidth="1"/>
    <col min="10" max="10" width="14.4545454545455" style="1" customWidth="1"/>
  </cols>
  <sheetData>
    <row r="1" spans="1:10">
      <c r="A1" s="2" t="s">
        <v>22</v>
      </c>
      <c r="B1" s="2" t="s">
        <v>1</v>
      </c>
      <c r="C1" s="2" t="s">
        <v>23</v>
      </c>
      <c r="D1" s="2" t="s">
        <v>24</v>
      </c>
      <c r="E1" s="2" t="s">
        <v>1</v>
      </c>
      <c r="F1" s="2" t="s">
        <v>25</v>
      </c>
      <c r="G1" s="2" t="s">
        <v>26</v>
      </c>
      <c r="H1" s="2" t="s">
        <v>27</v>
      </c>
      <c r="I1" s="1" t="s">
        <v>28</v>
      </c>
      <c r="J1" s="2" t="s">
        <v>29</v>
      </c>
    </row>
    <row r="2" spans="1:10">
      <c r="A2" s="2">
        <v>1</v>
      </c>
      <c r="B2" s="2" t="s">
        <v>30</v>
      </c>
      <c r="C2" s="2" t="s">
        <v>156</v>
      </c>
      <c r="D2" s="3" t="s">
        <v>157</v>
      </c>
      <c r="E2" s="2" t="s">
        <v>30</v>
      </c>
      <c r="F2" s="2" t="s">
        <v>158</v>
      </c>
      <c r="G2" s="4" t="s">
        <v>159</v>
      </c>
      <c r="H2" s="2">
        <v>706</v>
      </c>
      <c r="I2" s="5" t="s">
        <v>103</v>
      </c>
      <c r="J2" s="2"/>
    </row>
    <row r="3" spans="1:10">
      <c r="A3" s="2">
        <v>2</v>
      </c>
      <c r="B3" s="2" t="s">
        <v>30</v>
      </c>
      <c r="C3" s="2" t="s">
        <v>156</v>
      </c>
      <c r="D3" s="3" t="s">
        <v>160</v>
      </c>
      <c r="E3" s="2" t="s">
        <v>30</v>
      </c>
      <c r="F3" s="2" t="s">
        <v>161</v>
      </c>
      <c r="G3" s="4" t="s">
        <v>162</v>
      </c>
      <c r="H3" s="2">
        <v>716</v>
      </c>
      <c r="I3" s="5" t="s">
        <v>103</v>
      </c>
      <c r="J3" s="2"/>
    </row>
    <row r="4" spans="1:10">
      <c r="A4" s="2">
        <v>3</v>
      </c>
      <c r="B4" s="2" t="s">
        <v>30</v>
      </c>
      <c r="C4" s="2" t="s">
        <v>163</v>
      </c>
      <c r="D4" s="3" t="s">
        <v>164</v>
      </c>
      <c r="E4" s="2" t="s">
        <v>30</v>
      </c>
      <c r="F4" s="2" t="s">
        <v>165</v>
      </c>
      <c r="G4" s="4" t="s">
        <v>166</v>
      </c>
      <c r="H4" s="2">
        <v>591</v>
      </c>
      <c r="I4" s="5" t="s">
        <v>97</v>
      </c>
      <c r="J4" s="2"/>
    </row>
    <row r="5" spans="1:10">
      <c r="A5" s="2">
        <v>4</v>
      </c>
      <c r="B5" s="2" t="s">
        <v>30</v>
      </c>
      <c r="C5" s="2" t="s">
        <v>31</v>
      </c>
      <c r="D5" s="3">
        <v>9806</v>
      </c>
      <c r="E5" s="2" t="s">
        <v>30</v>
      </c>
      <c r="F5" s="2" t="s">
        <v>39</v>
      </c>
      <c r="G5" s="4" t="s">
        <v>40</v>
      </c>
      <c r="H5" s="2">
        <v>270</v>
      </c>
      <c r="I5" s="5" t="s">
        <v>34</v>
      </c>
      <c r="J5" s="2"/>
    </row>
    <row r="6" spans="1:10">
      <c r="A6" s="2">
        <v>5</v>
      </c>
      <c r="B6" s="2" t="s">
        <v>30</v>
      </c>
      <c r="C6" s="2" t="s">
        <v>31</v>
      </c>
      <c r="D6" s="3">
        <v>9588</v>
      </c>
      <c r="E6" s="2" t="s">
        <v>30</v>
      </c>
      <c r="F6" s="2" t="s">
        <v>41</v>
      </c>
      <c r="G6" s="4" t="s">
        <v>42</v>
      </c>
      <c r="H6" s="2">
        <v>307</v>
      </c>
      <c r="I6" s="5" t="s">
        <v>34</v>
      </c>
      <c r="J6" s="2"/>
    </row>
    <row r="7" spans="1:10">
      <c r="A7" s="2">
        <v>6</v>
      </c>
      <c r="B7" s="2" t="s">
        <v>30</v>
      </c>
      <c r="C7" s="2" t="s">
        <v>31</v>
      </c>
      <c r="D7" s="3">
        <v>9242</v>
      </c>
      <c r="E7" s="2" t="s">
        <v>30</v>
      </c>
      <c r="F7" s="2" t="s">
        <v>32</v>
      </c>
      <c r="G7" s="4" t="s">
        <v>33</v>
      </c>
      <c r="H7" s="2">
        <v>227</v>
      </c>
      <c r="I7" s="5" t="s">
        <v>34</v>
      </c>
      <c r="J7" s="2"/>
    </row>
    <row r="8" spans="1:10">
      <c r="A8" s="2">
        <v>7</v>
      </c>
      <c r="B8" s="2" t="s">
        <v>30</v>
      </c>
      <c r="C8" s="2" t="s">
        <v>31</v>
      </c>
      <c r="D8" s="3">
        <v>9271</v>
      </c>
      <c r="E8" s="2" t="s">
        <v>30</v>
      </c>
      <c r="F8" s="2" t="s">
        <v>37</v>
      </c>
      <c r="G8" s="4" t="s">
        <v>38</v>
      </c>
      <c r="H8" s="2">
        <v>258</v>
      </c>
      <c r="I8" s="5" t="s">
        <v>34</v>
      </c>
      <c r="J8" s="2"/>
    </row>
    <row r="9" spans="1:10">
      <c r="A9" s="2">
        <v>8</v>
      </c>
      <c r="B9" s="2" t="s">
        <v>30</v>
      </c>
      <c r="C9" s="2" t="s">
        <v>31</v>
      </c>
      <c r="D9" s="3">
        <v>9338</v>
      </c>
      <c r="E9" s="2" t="s">
        <v>30</v>
      </c>
      <c r="F9" s="2" t="s">
        <v>35</v>
      </c>
      <c r="G9" s="4" t="s">
        <v>36</v>
      </c>
      <c r="H9" s="2">
        <v>255</v>
      </c>
      <c r="I9" s="5" t="s">
        <v>34</v>
      </c>
      <c r="J9" s="2"/>
    </row>
    <row r="10" spans="1:10">
      <c r="A10" s="2">
        <v>10</v>
      </c>
      <c r="B10" s="2" t="s">
        <v>30</v>
      </c>
      <c r="C10" s="2" t="s">
        <v>167</v>
      </c>
      <c r="D10" s="3">
        <v>9643</v>
      </c>
      <c r="E10" s="2" t="s">
        <v>30</v>
      </c>
      <c r="F10" s="2" t="s">
        <v>168</v>
      </c>
      <c r="G10" s="4" t="s">
        <v>169</v>
      </c>
      <c r="H10" s="2">
        <v>400</v>
      </c>
      <c r="I10" s="5" t="s">
        <v>34</v>
      </c>
      <c r="J10" s="2"/>
    </row>
    <row r="11" spans="1:10">
      <c r="A11" s="2">
        <v>11</v>
      </c>
      <c r="B11" s="2" t="s">
        <v>30</v>
      </c>
      <c r="C11" s="2" t="s">
        <v>43</v>
      </c>
      <c r="D11" s="3">
        <v>9694</v>
      </c>
      <c r="E11" s="2" t="s">
        <v>30</v>
      </c>
      <c r="F11" s="2" t="s">
        <v>51</v>
      </c>
      <c r="G11" s="4" t="s">
        <v>52</v>
      </c>
      <c r="H11" s="2">
        <v>50</v>
      </c>
      <c r="I11" s="5" t="s">
        <v>67</v>
      </c>
      <c r="J11" s="2"/>
    </row>
    <row r="12" spans="1:10">
      <c r="A12" s="2">
        <v>12</v>
      </c>
      <c r="B12" s="2" t="s">
        <v>30</v>
      </c>
      <c r="C12" s="2" t="s">
        <v>43</v>
      </c>
      <c r="D12" s="3">
        <v>9540</v>
      </c>
      <c r="E12" s="2" t="s">
        <v>30</v>
      </c>
      <c r="F12" s="2" t="s">
        <v>47</v>
      </c>
      <c r="G12" s="4" t="s">
        <v>48</v>
      </c>
      <c r="H12" s="2">
        <v>48</v>
      </c>
      <c r="I12" s="5" t="s">
        <v>67</v>
      </c>
      <c r="J12" s="2"/>
    </row>
    <row r="13" spans="1:10">
      <c r="A13" s="2">
        <v>13</v>
      </c>
      <c r="B13" s="2" t="s">
        <v>30</v>
      </c>
      <c r="C13" s="2" t="s">
        <v>43</v>
      </c>
      <c r="D13" s="3">
        <v>9541</v>
      </c>
      <c r="E13" s="2" t="s">
        <v>30</v>
      </c>
      <c r="F13" s="2" t="s">
        <v>44</v>
      </c>
      <c r="G13" s="4" t="s">
        <v>45</v>
      </c>
      <c r="H13" s="2">
        <v>58</v>
      </c>
      <c r="I13" s="2" t="s">
        <v>46</v>
      </c>
      <c r="J13" s="2"/>
    </row>
    <row r="14" spans="1:10">
      <c r="A14" s="2">
        <v>14</v>
      </c>
      <c r="B14" s="2" t="s">
        <v>30</v>
      </c>
      <c r="C14" s="2" t="s">
        <v>43</v>
      </c>
      <c r="D14" s="3" t="s">
        <v>53</v>
      </c>
      <c r="E14" s="2" t="s">
        <v>30</v>
      </c>
      <c r="F14" s="2" t="s">
        <v>54</v>
      </c>
      <c r="G14" s="4" t="s">
        <v>55</v>
      </c>
      <c r="H14" s="2">
        <v>85</v>
      </c>
      <c r="I14" s="2" t="s">
        <v>46</v>
      </c>
      <c r="J14" s="2"/>
    </row>
    <row r="15" spans="1:10">
      <c r="A15" s="2">
        <v>15</v>
      </c>
      <c r="B15" s="2" t="s">
        <v>30</v>
      </c>
      <c r="C15" s="2" t="s">
        <v>43</v>
      </c>
      <c r="D15" s="3">
        <v>9222</v>
      </c>
      <c r="E15" s="2" t="s">
        <v>30</v>
      </c>
      <c r="F15" s="2" t="s">
        <v>49</v>
      </c>
      <c r="G15" s="4" t="s">
        <v>50</v>
      </c>
      <c r="H15" s="2">
        <v>73</v>
      </c>
      <c r="I15" s="2" t="s">
        <v>46</v>
      </c>
      <c r="J15" s="2"/>
    </row>
    <row r="16" spans="1:10">
      <c r="A16" s="2">
        <v>16</v>
      </c>
      <c r="B16" s="2" t="s">
        <v>30</v>
      </c>
      <c r="C16" s="2" t="s">
        <v>43</v>
      </c>
      <c r="D16" s="3">
        <v>9398</v>
      </c>
      <c r="E16" s="2" t="s">
        <v>30</v>
      </c>
      <c r="F16" s="2" t="s">
        <v>58</v>
      </c>
      <c r="G16" s="4" t="s">
        <v>59</v>
      </c>
      <c r="H16" s="2">
        <v>83</v>
      </c>
      <c r="I16" s="2" t="s">
        <v>46</v>
      </c>
      <c r="J16" s="2"/>
    </row>
    <row r="17" spans="1:10">
      <c r="A17" s="2">
        <v>17</v>
      </c>
      <c r="B17" s="2" t="s">
        <v>30</v>
      </c>
      <c r="C17" s="2" t="s">
        <v>43</v>
      </c>
      <c r="D17" s="3">
        <v>9109</v>
      </c>
      <c r="E17" s="2" t="s">
        <v>30</v>
      </c>
      <c r="F17" s="2" t="s">
        <v>56</v>
      </c>
      <c r="G17" s="4" t="s">
        <v>57</v>
      </c>
      <c r="H17" s="2">
        <v>76</v>
      </c>
      <c r="I17" s="2" t="s">
        <v>46</v>
      </c>
      <c r="J17" s="2"/>
    </row>
    <row r="18" spans="1:10">
      <c r="A18" s="2">
        <v>18</v>
      </c>
      <c r="B18" s="2" t="s">
        <v>30</v>
      </c>
      <c r="C18" s="2" t="s">
        <v>43</v>
      </c>
      <c r="D18" s="3" t="s">
        <v>60</v>
      </c>
      <c r="E18" s="2" t="s">
        <v>30</v>
      </c>
      <c r="F18" s="6" t="s">
        <v>61</v>
      </c>
      <c r="G18" s="4" t="s">
        <v>62</v>
      </c>
      <c r="H18" s="2">
        <v>82</v>
      </c>
      <c r="I18" s="2" t="s">
        <v>46</v>
      </c>
      <c r="J18" s="2"/>
    </row>
    <row r="19" spans="1:10">
      <c r="A19" s="2">
        <v>19</v>
      </c>
      <c r="B19" s="2" t="s">
        <v>63</v>
      </c>
      <c r="C19" s="2" t="s">
        <v>64</v>
      </c>
      <c r="D19" s="3">
        <v>9715</v>
      </c>
      <c r="E19" s="2" t="s">
        <v>63</v>
      </c>
      <c r="F19" s="2" t="s">
        <v>72</v>
      </c>
      <c r="G19" s="4" t="s">
        <v>73</v>
      </c>
      <c r="H19" s="2">
        <v>127</v>
      </c>
      <c r="I19" s="5" t="s">
        <v>74</v>
      </c>
      <c r="J19" s="2"/>
    </row>
    <row r="20" spans="1:10">
      <c r="A20" s="2">
        <v>20</v>
      </c>
      <c r="B20" s="2" t="s">
        <v>63</v>
      </c>
      <c r="C20" s="2" t="s">
        <v>64</v>
      </c>
      <c r="D20" s="3">
        <v>9514</v>
      </c>
      <c r="E20" s="2" t="s">
        <v>63</v>
      </c>
      <c r="F20" s="2" t="s">
        <v>70</v>
      </c>
      <c r="G20" s="4" t="s">
        <v>71</v>
      </c>
      <c r="H20" s="2">
        <v>98</v>
      </c>
      <c r="I20" s="2" t="s">
        <v>46</v>
      </c>
      <c r="J20" s="2"/>
    </row>
    <row r="21" spans="1:10">
      <c r="A21" s="2">
        <v>21</v>
      </c>
      <c r="B21" s="2" t="s">
        <v>63</v>
      </c>
      <c r="C21" s="2" t="s">
        <v>64</v>
      </c>
      <c r="D21" s="3">
        <v>9539</v>
      </c>
      <c r="E21" s="2" t="s">
        <v>63</v>
      </c>
      <c r="F21" s="2" t="s">
        <v>65</v>
      </c>
      <c r="G21" s="4" t="s">
        <v>66</v>
      </c>
      <c r="H21" s="2">
        <v>49</v>
      </c>
      <c r="I21" s="5" t="s">
        <v>67</v>
      </c>
      <c r="J21" s="2"/>
    </row>
    <row r="22" spans="1:10">
      <c r="A22" s="2">
        <v>22</v>
      </c>
      <c r="B22" s="2" t="s">
        <v>63</v>
      </c>
      <c r="C22" s="2" t="s">
        <v>64</v>
      </c>
      <c r="D22" s="3">
        <v>9471</v>
      </c>
      <c r="E22" s="2" t="s">
        <v>63</v>
      </c>
      <c r="F22" s="2" t="s">
        <v>68</v>
      </c>
      <c r="G22" s="4" t="s">
        <v>69</v>
      </c>
      <c r="H22" s="2">
        <v>82</v>
      </c>
      <c r="I22" s="2" t="s">
        <v>46</v>
      </c>
      <c r="J22" s="2"/>
    </row>
    <row r="23" spans="1:10">
      <c r="A23" s="2">
        <v>23</v>
      </c>
      <c r="B23" s="2" t="s">
        <v>63</v>
      </c>
      <c r="C23" s="2" t="s">
        <v>93</v>
      </c>
      <c r="D23" s="3">
        <v>9443</v>
      </c>
      <c r="E23" s="2" t="s">
        <v>63</v>
      </c>
      <c r="F23" s="2" t="s">
        <v>170</v>
      </c>
      <c r="G23" s="4" t="s">
        <v>171</v>
      </c>
      <c r="H23" s="2">
        <v>518</v>
      </c>
      <c r="I23" s="5" t="s">
        <v>97</v>
      </c>
      <c r="J23" s="2"/>
    </row>
    <row r="24" spans="1:10">
      <c r="A24" s="2">
        <v>24</v>
      </c>
      <c r="B24" s="2" t="s">
        <v>63</v>
      </c>
      <c r="C24" s="2" t="s">
        <v>93</v>
      </c>
      <c r="D24" s="3">
        <v>9547</v>
      </c>
      <c r="E24" s="2" t="s">
        <v>63</v>
      </c>
      <c r="F24" s="2" t="s">
        <v>172</v>
      </c>
      <c r="G24" s="4" t="s">
        <v>173</v>
      </c>
      <c r="H24" s="2">
        <v>521</v>
      </c>
      <c r="I24" s="5" t="s">
        <v>97</v>
      </c>
      <c r="J24" s="2"/>
    </row>
    <row r="25" spans="1:10">
      <c r="A25" s="2">
        <v>25</v>
      </c>
      <c r="B25" s="2" t="s">
        <v>63</v>
      </c>
      <c r="C25" s="2" t="s">
        <v>93</v>
      </c>
      <c r="D25" s="3" t="s">
        <v>174</v>
      </c>
      <c r="E25" s="2" t="s">
        <v>63</v>
      </c>
      <c r="F25" s="2" t="s">
        <v>175</v>
      </c>
      <c r="G25" s="4" t="s">
        <v>176</v>
      </c>
      <c r="H25" s="2">
        <v>520</v>
      </c>
      <c r="I25" s="5" t="s">
        <v>97</v>
      </c>
      <c r="J25" s="2"/>
    </row>
    <row r="26" spans="1:10">
      <c r="A26" s="2">
        <v>26</v>
      </c>
      <c r="B26" s="2" t="s">
        <v>63</v>
      </c>
      <c r="C26" s="2" t="s">
        <v>177</v>
      </c>
      <c r="D26" s="3">
        <v>9201</v>
      </c>
      <c r="E26" s="2" t="s">
        <v>63</v>
      </c>
      <c r="F26" s="2" t="s">
        <v>178</v>
      </c>
      <c r="G26" s="4" t="s">
        <v>179</v>
      </c>
      <c r="H26" s="2">
        <v>329</v>
      </c>
      <c r="I26" s="5" t="s">
        <v>34</v>
      </c>
      <c r="J26" s="2"/>
    </row>
    <row r="27" spans="1:10">
      <c r="A27" s="2">
        <v>27</v>
      </c>
      <c r="B27" s="2" t="s">
        <v>63</v>
      </c>
      <c r="C27" s="2" t="s">
        <v>177</v>
      </c>
      <c r="D27" s="3">
        <v>9280</v>
      </c>
      <c r="E27" s="2" t="s">
        <v>63</v>
      </c>
      <c r="F27" s="2" t="s">
        <v>180</v>
      </c>
      <c r="G27" s="4" t="s">
        <v>181</v>
      </c>
      <c r="H27" s="2">
        <v>319</v>
      </c>
      <c r="I27" s="5" t="s">
        <v>34</v>
      </c>
      <c r="J27" s="2"/>
    </row>
    <row r="28" spans="1:10">
      <c r="A28" s="2">
        <v>28</v>
      </c>
      <c r="B28" s="2" t="s">
        <v>63</v>
      </c>
      <c r="C28" s="2" t="s">
        <v>177</v>
      </c>
      <c r="D28" s="3" t="s">
        <v>182</v>
      </c>
      <c r="E28" s="2" t="s">
        <v>63</v>
      </c>
      <c r="F28" s="2" t="s">
        <v>183</v>
      </c>
      <c r="G28" s="4" t="s">
        <v>184</v>
      </c>
      <c r="H28" s="2">
        <v>317</v>
      </c>
      <c r="I28" s="5" t="s">
        <v>34</v>
      </c>
      <c r="J28" s="2"/>
    </row>
    <row r="29" spans="1:10">
      <c r="A29" s="2">
        <v>29</v>
      </c>
      <c r="B29" s="2" t="s">
        <v>63</v>
      </c>
      <c r="C29" s="2" t="s">
        <v>185</v>
      </c>
      <c r="D29" s="3" t="s">
        <v>186</v>
      </c>
      <c r="E29" s="2" t="s">
        <v>63</v>
      </c>
      <c r="F29" s="2" t="s">
        <v>187</v>
      </c>
      <c r="G29" s="4" t="s">
        <v>188</v>
      </c>
      <c r="H29" s="2">
        <v>182</v>
      </c>
      <c r="I29" s="5" t="s">
        <v>74</v>
      </c>
      <c r="J29" s="2"/>
    </row>
    <row r="30" spans="1:10">
      <c r="A30" s="2">
        <v>30</v>
      </c>
      <c r="B30" s="2" t="s">
        <v>63</v>
      </c>
      <c r="C30" s="2" t="s">
        <v>185</v>
      </c>
      <c r="D30" s="44" t="s">
        <v>189</v>
      </c>
      <c r="E30" s="2" t="s">
        <v>63</v>
      </c>
      <c r="F30" s="2" t="s">
        <v>190</v>
      </c>
      <c r="G30" s="4" t="s">
        <v>191</v>
      </c>
      <c r="H30" s="2">
        <v>243</v>
      </c>
      <c r="I30" s="5" t="s">
        <v>34</v>
      </c>
      <c r="J30" s="2"/>
    </row>
    <row r="31" spans="1:10">
      <c r="A31" s="2">
        <v>31</v>
      </c>
      <c r="B31" s="2" t="s">
        <v>63</v>
      </c>
      <c r="C31" s="2" t="s">
        <v>43</v>
      </c>
      <c r="D31" s="3">
        <v>9131</v>
      </c>
      <c r="E31" s="2" t="s">
        <v>63</v>
      </c>
      <c r="F31" s="2" t="s">
        <v>86</v>
      </c>
      <c r="G31" s="4" t="s">
        <v>87</v>
      </c>
      <c r="H31" s="2">
        <v>46</v>
      </c>
      <c r="I31" s="5" t="s">
        <v>67</v>
      </c>
      <c r="J31" s="2"/>
    </row>
    <row r="32" spans="1:10">
      <c r="A32" s="2">
        <v>32</v>
      </c>
      <c r="B32" s="2" t="s">
        <v>63</v>
      </c>
      <c r="C32" s="2" t="s">
        <v>43</v>
      </c>
      <c r="D32" s="3">
        <v>9545</v>
      </c>
      <c r="E32" s="2" t="s">
        <v>63</v>
      </c>
      <c r="F32" s="2" t="s">
        <v>82</v>
      </c>
      <c r="G32" s="4" t="s">
        <v>83</v>
      </c>
      <c r="H32" s="2">
        <v>63</v>
      </c>
      <c r="I32" s="2" t="s">
        <v>46</v>
      </c>
      <c r="J32" s="2"/>
    </row>
    <row r="33" spans="1:10">
      <c r="A33" s="2">
        <v>33</v>
      </c>
      <c r="B33" s="2" t="s">
        <v>63</v>
      </c>
      <c r="C33" s="2" t="s">
        <v>43</v>
      </c>
      <c r="D33" s="8">
        <v>9841</v>
      </c>
      <c r="E33" s="2" t="s">
        <v>63</v>
      </c>
      <c r="F33" s="2" t="s">
        <v>88</v>
      </c>
      <c r="G33" s="4" t="s">
        <v>89</v>
      </c>
      <c r="H33" s="2">
        <v>46</v>
      </c>
      <c r="I33" s="5" t="s">
        <v>67</v>
      </c>
      <c r="J33" s="2"/>
    </row>
    <row r="34" spans="1:10">
      <c r="A34" s="2">
        <v>34</v>
      </c>
      <c r="B34" s="2" t="s">
        <v>63</v>
      </c>
      <c r="C34" s="2" t="s">
        <v>43</v>
      </c>
      <c r="D34" s="3">
        <v>9383</v>
      </c>
      <c r="E34" s="2" t="s">
        <v>63</v>
      </c>
      <c r="F34" s="2" t="s">
        <v>84</v>
      </c>
      <c r="G34" s="4" t="s">
        <v>85</v>
      </c>
      <c r="H34" s="2">
        <v>50</v>
      </c>
      <c r="I34" s="5" t="s">
        <v>67</v>
      </c>
      <c r="J34" s="2"/>
    </row>
    <row r="35" spans="1:10">
      <c r="A35" s="2">
        <v>35</v>
      </c>
      <c r="B35" s="2" t="s">
        <v>63</v>
      </c>
      <c r="C35" s="2" t="s">
        <v>43</v>
      </c>
      <c r="D35" s="3" t="s">
        <v>90</v>
      </c>
      <c r="E35" s="2" t="s">
        <v>63</v>
      </c>
      <c r="F35" s="2" t="s">
        <v>91</v>
      </c>
      <c r="G35" s="4" t="s">
        <v>92</v>
      </c>
      <c r="H35" s="2">
        <v>38</v>
      </c>
      <c r="I35" s="5" t="s">
        <v>67</v>
      </c>
      <c r="J35" s="2"/>
    </row>
    <row r="36" spans="1:10">
      <c r="A36" s="2">
        <v>36</v>
      </c>
      <c r="B36" s="2" t="s">
        <v>63</v>
      </c>
      <c r="C36" s="2" t="s">
        <v>43</v>
      </c>
      <c r="D36" s="3">
        <v>9397</v>
      </c>
      <c r="E36" s="2" t="s">
        <v>63</v>
      </c>
      <c r="F36" s="2" t="s">
        <v>192</v>
      </c>
      <c r="G36" s="4" t="s">
        <v>76</v>
      </c>
      <c r="H36" s="2">
        <v>71</v>
      </c>
      <c r="I36" s="2" t="s">
        <v>46</v>
      </c>
      <c r="J36" s="2"/>
    </row>
    <row r="37" spans="1:10">
      <c r="A37" s="2">
        <v>37</v>
      </c>
      <c r="B37" s="2" t="s">
        <v>63</v>
      </c>
      <c r="C37" s="2" t="s">
        <v>43</v>
      </c>
      <c r="D37" s="3" t="s">
        <v>77</v>
      </c>
      <c r="E37" s="2" t="s">
        <v>63</v>
      </c>
      <c r="F37" s="2" t="s">
        <v>78</v>
      </c>
      <c r="G37" s="4" t="s">
        <v>79</v>
      </c>
      <c r="H37" s="2">
        <v>45</v>
      </c>
      <c r="I37" s="5" t="s">
        <v>67</v>
      </c>
      <c r="J37" s="2"/>
    </row>
    <row r="38" spans="1:10">
      <c r="A38" s="2">
        <v>38</v>
      </c>
      <c r="B38" s="2" t="s">
        <v>63</v>
      </c>
      <c r="C38" s="2" t="s">
        <v>43</v>
      </c>
      <c r="D38" s="3">
        <v>9391</v>
      </c>
      <c r="E38" s="2" t="s">
        <v>63</v>
      </c>
      <c r="F38" s="2" t="s">
        <v>80</v>
      </c>
      <c r="G38" s="4" t="s">
        <v>81</v>
      </c>
      <c r="H38" s="2">
        <v>54</v>
      </c>
      <c r="I38" s="2" t="s">
        <v>46</v>
      </c>
      <c r="J38" s="2"/>
    </row>
    <row r="39" spans="1:10">
      <c r="A39" s="2">
        <v>39</v>
      </c>
      <c r="B39" s="2" t="s">
        <v>98</v>
      </c>
      <c r="C39" s="2" t="s">
        <v>124</v>
      </c>
      <c r="D39" s="3" t="s">
        <v>125</v>
      </c>
      <c r="E39" s="2" t="s">
        <v>98</v>
      </c>
      <c r="F39" s="2" t="s">
        <v>126</v>
      </c>
      <c r="G39" s="4" t="s">
        <v>127</v>
      </c>
      <c r="H39" s="2">
        <v>141</v>
      </c>
      <c r="I39" s="5" t="s">
        <v>74</v>
      </c>
      <c r="J39" s="2"/>
    </row>
    <row r="40" spans="1:10">
      <c r="A40" s="2">
        <v>40</v>
      </c>
      <c r="B40" s="2" t="s">
        <v>98</v>
      </c>
      <c r="C40" s="2" t="s">
        <v>114</v>
      </c>
      <c r="D40" s="3" t="s">
        <v>118</v>
      </c>
      <c r="E40" s="2" t="s">
        <v>98</v>
      </c>
      <c r="F40" s="2" t="s">
        <v>119</v>
      </c>
      <c r="G40" s="4" t="s">
        <v>120</v>
      </c>
      <c r="H40" s="2">
        <v>262</v>
      </c>
      <c r="I40" s="5" t="s">
        <v>34</v>
      </c>
      <c r="J40" s="2"/>
    </row>
    <row r="41" spans="1:10">
      <c r="A41" s="2">
        <v>41</v>
      </c>
      <c r="B41" s="2" t="s">
        <v>98</v>
      </c>
      <c r="C41" s="2" t="s">
        <v>114</v>
      </c>
      <c r="D41" s="3" t="s">
        <v>115</v>
      </c>
      <c r="E41" s="2" t="s">
        <v>98</v>
      </c>
      <c r="F41" s="2" t="s">
        <v>116</v>
      </c>
      <c r="G41" s="4" t="s">
        <v>117</v>
      </c>
      <c r="H41" s="2">
        <v>264</v>
      </c>
      <c r="I41" s="5" t="s">
        <v>34</v>
      </c>
      <c r="J41" s="2"/>
    </row>
    <row r="42" spans="1:10">
      <c r="A42" s="2">
        <v>42</v>
      </c>
      <c r="B42" s="2" t="s">
        <v>98</v>
      </c>
      <c r="C42" s="2" t="s">
        <v>128</v>
      </c>
      <c r="D42" s="3" t="s">
        <v>132</v>
      </c>
      <c r="E42" s="2" t="s">
        <v>98</v>
      </c>
      <c r="F42" s="2" t="s">
        <v>133</v>
      </c>
      <c r="G42" s="4" t="s">
        <v>134</v>
      </c>
      <c r="H42" s="2">
        <v>372</v>
      </c>
      <c r="I42" s="5" t="s">
        <v>34</v>
      </c>
      <c r="J42" s="2"/>
    </row>
    <row r="43" spans="1:10">
      <c r="A43" s="2">
        <v>43</v>
      </c>
      <c r="B43" s="2" t="s">
        <v>98</v>
      </c>
      <c r="C43" s="2" t="s">
        <v>138</v>
      </c>
      <c r="D43" s="3" t="s">
        <v>139</v>
      </c>
      <c r="E43" s="2" t="s">
        <v>98</v>
      </c>
      <c r="F43" s="2" t="s">
        <v>140</v>
      </c>
      <c r="G43" s="4" t="s">
        <v>141</v>
      </c>
      <c r="H43" s="2">
        <v>439</v>
      </c>
      <c r="I43" s="5" t="s">
        <v>97</v>
      </c>
      <c r="J43" s="2"/>
    </row>
    <row r="44" spans="1:10">
      <c r="A44" s="2">
        <v>44</v>
      </c>
      <c r="B44" s="2" t="s">
        <v>98</v>
      </c>
      <c r="C44" s="2" t="s">
        <v>128</v>
      </c>
      <c r="D44" s="3" t="s">
        <v>135</v>
      </c>
      <c r="E44" s="2" t="s">
        <v>98</v>
      </c>
      <c r="F44" s="2" t="s">
        <v>136</v>
      </c>
      <c r="G44" s="4" t="s">
        <v>137</v>
      </c>
      <c r="H44" s="2">
        <v>371</v>
      </c>
      <c r="I44" s="5" t="s">
        <v>34</v>
      </c>
      <c r="J44" s="2"/>
    </row>
    <row r="45" spans="1:10">
      <c r="A45" s="2">
        <v>45</v>
      </c>
      <c r="B45" s="2" t="s">
        <v>98</v>
      </c>
      <c r="C45" s="2" t="s">
        <v>128</v>
      </c>
      <c r="D45" s="3" t="s">
        <v>129</v>
      </c>
      <c r="E45" s="2" t="s">
        <v>98</v>
      </c>
      <c r="F45" s="2" t="s">
        <v>130</v>
      </c>
      <c r="G45" s="4" t="s">
        <v>131</v>
      </c>
      <c r="H45" s="2">
        <v>371</v>
      </c>
      <c r="I45" s="5" t="s">
        <v>34</v>
      </c>
      <c r="J45" s="2"/>
    </row>
    <row r="46" spans="1:10">
      <c r="A46" s="2">
        <v>46</v>
      </c>
      <c r="B46" s="2" t="s">
        <v>98</v>
      </c>
      <c r="C46" s="2" t="s">
        <v>99</v>
      </c>
      <c r="D46" s="3" t="s">
        <v>108</v>
      </c>
      <c r="E46" s="2" t="s">
        <v>98</v>
      </c>
      <c r="F46" s="2" t="s">
        <v>193</v>
      </c>
      <c r="G46" s="4" t="s">
        <v>110</v>
      </c>
      <c r="H46" s="2">
        <v>663</v>
      </c>
      <c r="I46" s="5" t="s">
        <v>103</v>
      </c>
      <c r="J46" s="2"/>
    </row>
    <row r="47" spans="1:10">
      <c r="A47" s="2">
        <v>47</v>
      </c>
      <c r="B47" s="2" t="s">
        <v>98</v>
      </c>
      <c r="C47" s="2" t="s">
        <v>99</v>
      </c>
      <c r="D47" s="3">
        <v>9355</v>
      </c>
      <c r="E47" s="2" t="s">
        <v>98</v>
      </c>
      <c r="F47" s="2" t="s">
        <v>194</v>
      </c>
      <c r="G47" s="4" t="s">
        <v>105</v>
      </c>
      <c r="H47" s="2">
        <v>650</v>
      </c>
      <c r="I47" s="5" t="s">
        <v>103</v>
      </c>
      <c r="J47" s="2"/>
    </row>
    <row r="48" spans="1:10">
      <c r="A48" s="2">
        <v>48</v>
      </c>
      <c r="B48" s="2" t="s">
        <v>98</v>
      </c>
      <c r="C48" s="2" t="s">
        <v>99</v>
      </c>
      <c r="D48" s="3" t="s">
        <v>111</v>
      </c>
      <c r="E48" s="2" t="s">
        <v>98</v>
      </c>
      <c r="F48" s="2" t="s">
        <v>195</v>
      </c>
      <c r="G48" s="4" t="s">
        <v>113</v>
      </c>
      <c r="H48" s="2">
        <v>664</v>
      </c>
      <c r="I48" s="5" t="s">
        <v>103</v>
      </c>
      <c r="J48" s="2"/>
    </row>
    <row r="49" spans="1:10">
      <c r="A49" s="2">
        <v>49</v>
      </c>
      <c r="B49" s="2" t="s">
        <v>98</v>
      </c>
      <c r="C49" s="2" t="s">
        <v>99</v>
      </c>
      <c r="D49" s="3">
        <v>9744</v>
      </c>
      <c r="E49" s="2" t="s">
        <v>98</v>
      </c>
      <c r="F49" s="2" t="s">
        <v>196</v>
      </c>
      <c r="G49" s="4" t="s">
        <v>107</v>
      </c>
      <c r="H49" s="2">
        <v>660</v>
      </c>
      <c r="I49" s="5" t="s">
        <v>103</v>
      </c>
      <c r="J49" s="2"/>
    </row>
    <row r="50" spans="1:10">
      <c r="A50" s="2">
        <v>50</v>
      </c>
      <c r="B50" s="9" t="s">
        <v>98</v>
      </c>
      <c r="C50" s="9" t="s">
        <v>99</v>
      </c>
      <c r="D50" s="10" t="s">
        <v>197</v>
      </c>
      <c r="E50" s="9" t="s">
        <v>98</v>
      </c>
      <c r="F50" s="9" t="s">
        <v>198</v>
      </c>
      <c r="G50" s="4" t="s">
        <v>102</v>
      </c>
      <c r="H50" s="2">
        <v>647</v>
      </c>
      <c r="I50" s="5" t="s">
        <v>103</v>
      </c>
      <c r="J50" s="2"/>
    </row>
    <row r="51" spans="1:10">
      <c r="A51" s="2">
        <v>51</v>
      </c>
      <c r="B51" s="2" t="s">
        <v>98</v>
      </c>
      <c r="C51" s="2" t="s">
        <v>151</v>
      </c>
      <c r="D51" s="3" t="s">
        <v>152</v>
      </c>
      <c r="E51" s="2" t="s">
        <v>98</v>
      </c>
      <c r="F51" s="2" t="s">
        <v>153</v>
      </c>
      <c r="G51" s="4" t="s">
        <v>154</v>
      </c>
      <c r="H51" s="2">
        <v>38</v>
      </c>
      <c r="I51" s="5" t="s">
        <v>67</v>
      </c>
      <c r="J51" s="2"/>
    </row>
    <row r="52" spans="1:10">
      <c r="A52" s="2">
        <v>52</v>
      </c>
      <c r="B52" s="2" t="s">
        <v>98</v>
      </c>
      <c r="C52" s="2" t="s">
        <v>43</v>
      </c>
      <c r="D52" s="3">
        <v>9378</v>
      </c>
      <c r="E52" s="2" t="s">
        <v>98</v>
      </c>
      <c r="F52" s="2" t="s">
        <v>147</v>
      </c>
      <c r="G52" s="4" t="s">
        <v>148</v>
      </c>
      <c r="H52" s="2">
        <v>35</v>
      </c>
      <c r="I52" s="5" t="s">
        <v>67</v>
      </c>
      <c r="J52" s="2"/>
    </row>
    <row r="53" spans="1:10">
      <c r="A53" s="2">
        <v>53</v>
      </c>
      <c r="B53" s="2" t="s">
        <v>98</v>
      </c>
      <c r="C53" s="2" t="s">
        <v>43</v>
      </c>
      <c r="D53" s="3" t="s">
        <v>142</v>
      </c>
      <c r="E53" s="2" t="s">
        <v>98</v>
      </c>
      <c r="F53" s="2" t="s">
        <v>143</v>
      </c>
      <c r="G53" s="4" t="s">
        <v>144</v>
      </c>
      <c r="H53" s="2">
        <v>68</v>
      </c>
      <c r="I53" s="2" t="s">
        <v>46</v>
      </c>
      <c r="J53" s="2"/>
    </row>
    <row r="54" spans="1:10">
      <c r="A54" s="2">
        <v>54</v>
      </c>
      <c r="B54" s="2" t="s">
        <v>98</v>
      </c>
      <c r="C54" s="2" t="s">
        <v>43</v>
      </c>
      <c r="D54" s="3">
        <v>9295</v>
      </c>
      <c r="E54" s="2" t="s">
        <v>98</v>
      </c>
      <c r="F54" s="2" t="s">
        <v>145</v>
      </c>
      <c r="G54" s="4" t="s">
        <v>146</v>
      </c>
      <c r="H54" s="2">
        <v>40</v>
      </c>
      <c r="I54" s="5" t="s">
        <v>67</v>
      </c>
      <c r="J54" s="2"/>
    </row>
    <row r="55" spans="1:10">
      <c r="A55" s="2">
        <v>55</v>
      </c>
      <c r="B55" s="2" t="s">
        <v>98</v>
      </c>
      <c r="C55" s="2" t="s">
        <v>43</v>
      </c>
      <c r="D55" s="3">
        <v>9407</v>
      </c>
      <c r="E55" s="2" t="s">
        <v>98</v>
      </c>
      <c r="F55" s="2" t="s">
        <v>149</v>
      </c>
      <c r="G55" s="4" t="s">
        <v>150</v>
      </c>
      <c r="H55" s="2">
        <v>26</v>
      </c>
      <c r="I55" s="5" t="s">
        <v>67</v>
      </c>
      <c r="J55" s="2"/>
    </row>
    <row r="58" ht="88" customHeight="1" spans="1:10">
      <c r="A58" s="11" t="s">
        <v>199</v>
      </c>
      <c r="B58" s="11"/>
      <c r="C58" s="11"/>
      <c r="D58" s="11"/>
      <c r="E58" s="11"/>
      <c r="F58" s="11"/>
      <c r="G58" s="11"/>
      <c r="H58" s="11"/>
      <c r="I58" s="11"/>
    </row>
  </sheetData>
  <mergeCells count="1">
    <mergeCell ref="A58:I58"/>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车辆需求</vt:lpstr>
      <vt:lpstr>门店地址常温</vt:lpstr>
      <vt:lpstr>门店地址定温</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80967398</dc:creator>
  <cp:lastModifiedBy>80967398</cp:lastModifiedBy>
  <dcterms:created xsi:type="dcterms:W3CDTF">2026-04-09T01:33:00Z</dcterms:created>
  <dcterms:modified xsi:type="dcterms:W3CDTF">2026-06-29T02:57:31Z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B9788FDC051241A0AA19FE8E54E23491_11</vt:lpwstr>
  </property>
  <property fmtid="{D5CDD505-2E9C-101B-9397-08002B2CF9AE}" pid="3" name="KSOProductBuildVer">
    <vt:lpwstr>2052-12.1.0.26895</vt:lpwstr>
  </property>
  <property fmtid="{D5CDD505-2E9C-101B-9397-08002B2CF9AE}" pid="4" name="CalculationRule">
    <vt:i4>1</vt:i4>
  </property>
</Properties>
</file>